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4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global" sheetId="1" r:id="rId4"/>
    <sheet state="visible" name="Planilha Auxiliar de Provisão p" sheetId="2" r:id="rId5"/>
    <sheet state="visible" name="NOTAOBSERVAÇÃO " sheetId="3" r:id="rId6"/>
    <sheet state="visible" name="Cronograma" sheetId="4" r:id="rId7"/>
    <sheet state="visible" name="Limpeza (posto)" sheetId="5" r:id="rId8"/>
    <sheet state="visible" name="Limpeza (materiais)" sheetId="6" r:id="rId9"/>
    <sheet state="visible" name="Limpeza (equipamentos)" sheetId="7" r:id="rId10"/>
    <sheet state="visible" name="Limpeza (EPIs)" sheetId="8" r:id="rId11"/>
    <sheet state="visible" name="Auxiliar Agropecuário (posto)" sheetId="9" r:id="rId12"/>
    <sheet state="visible" name="T. Agropecuários (materiais)" sheetId="10" r:id="rId13"/>
    <sheet state="visible" name="T. Agropecuários (EPIs)" sheetId="11" r:id="rId14"/>
    <sheet state="visible" name="T. Agropecuários (equipamentos)" sheetId="12" r:id="rId15"/>
    <sheet state="visible" name="Motorista (posto)" sheetId="13" r:id="rId16"/>
    <sheet state="visible" name="Ass. Administrativo(posto)" sheetId="14" r:id="rId17"/>
    <sheet state="visible" name="Porteiro (posto)" sheetId="15" r:id="rId18"/>
    <sheet state="visible" name="Vigia Noturno (posto)" sheetId="16" r:id="rId19"/>
    <sheet state="visible" name="Uniformes" sheetId="17" r:id="rId20"/>
  </sheets>
  <definedNames/>
  <calcPr/>
  <extLst>
    <ext uri="GoogleSheetsCustomDataVersion2">
      <go:sheetsCustomData xmlns:go="http://customooxmlschemas.google.com/" r:id="rId21" roundtripDataChecksum="XpbduyFuLGZ8NLPQqzKyZApx8cT+qWhqZ+1oypzMWn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======
ID#AAAB2yD8p08
    (2026-03-30 17:21:47)
Não alterar a fórmula. Este dado será transferido para todas as planilhas.</t>
      </text>
    </comment>
    <comment authorId="0" ref="C11">
      <text>
        <t xml:space="preserve">======
ID#AAAB2yD8p0I
    (2026-03-30 17:21:47)
Selecione o tipo de tributação da empresa.</t>
      </text>
    </comment>
    <comment authorId="0" ref="E12">
      <text>
        <t xml:space="preserve">======
ID#AAAB2yD8p0E
    (2026-03-30 17:21:47)
Preencha o percentual do RAT.</t>
      </text>
    </comment>
    <comment authorId="0" ref="E11">
      <text>
        <t xml:space="preserve">======
ID#AAAB2yD8pz8
    (2026-03-30 17:21:47)
Preencha o percentual do PIS. Este dado será transferido para todas as planilhas.</t>
      </text>
    </comment>
    <comment authorId="0" ref="G12">
      <text>
        <t xml:space="preserve">======
ID#AAAB2yD8p1A
    (2026-03-30 17:21:47)
Preencha o percentual do FAP.</t>
      </text>
    </comment>
    <comment authorId="0" ref="G11">
      <text>
        <t xml:space="preserve">======
ID#AAAB2yD8pz0
    (2026-03-30 17:21:47)
Preencha o percentual da COFINS. Este dado será transferido para todas as planilhas.</t>
      </text>
    </comment>
  </commentList>
  <extLst>
    <ext uri="GoogleSheetsCustomDataVersion2">
      <go:sheetsCustomData xmlns:go="http://customooxmlschemas.google.com/" r:id="rId1" roundtripDataSignature="AMtx7mi9QDswHL+AWRNODI99bJm+VoR8Y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65">
      <text>
        <t xml:space="preserve">======
ID#AAAB2yD8p0A
    (2026-03-30 17:21:47)
Considera 2 vales por dia para 21 dias por mês (média) x preço da passagem urbana na localidade onde será prestado o serviço.</t>
      </text>
    </comment>
    <comment authorId="0" ref="D141">
      <text>
        <t xml:space="preserve">======
ID#AAAB2yD8p0c
    (2026-03-30 17:21:47)
ISSQN conforme o local de prestação dos serviços.</t>
      </text>
    </comment>
    <comment authorId="0" ref="D140">
      <text>
        <t xml:space="preserve">======
ID#AAAB2yD8p0w
Comentário    (2026-03-30 17:21:47)
Empresas Lucro Presumido:
PIS: 0,65% / COFINS: 3,00%
Empresas Lucro Real:
PIS: 1,65% / COFINS: 7,60%</t>
      </text>
    </comment>
    <comment authorId="0" ref="D139">
      <text>
        <t xml:space="preserve">======
ID#AAAB2yD8p0Y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j3bxKt5NP5BEw+QU57V4Buu2TWh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141">
      <text>
        <t xml:space="preserve">======
ID#AAAB2yD8p1I
    (2026-03-30 17:21:47)
ISSQN conforme o local de prestação dos serviços.</t>
      </text>
    </comment>
    <comment authorId="0" ref="E140">
      <text>
        <t xml:space="preserve">======
ID#AAAB2yD8p0Q
Comentário    (2026-03-30 17:21:47)
Empresas Lucro Presumido:
PIS: 0,65% / COFINS: 3,00%
Empresas Lucro Real:
PIS: 1,65% / COFINS: 7,60%</t>
      </text>
    </comment>
    <comment authorId="0" ref="E139">
      <text>
        <t xml:space="preserve">======
ID#AAAB2yD8p1E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isc3szUM2rVu74bpGX5q3pTIAFvQ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66">
      <text>
        <t xml:space="preserve">======
ID#AAAB2yD8pz4
    (2026-03-30 17:21:47)
Considera 2 vales por dia para 21 dias por mês (média) x preço da passagem urbana na localidade onde será prestado o serviço.</t>
      </text>
    </comment>
    <comment authorId="0" ref="D142">
      <text>
        <t xml:space="preserve">======
ID#AAAB2yD8p0o
    (2026-03-30 17:21:47)
ISSQN conforme o local de prestação dos serviços.</t>
      </text>
    </comment>
    <comment authorId="0" ref="D141">
      <text>
        <t xml:space="preserve">======
ID#AAAB2yD8p00
Comentário    (2026-03-30 17:21:47)
Empresas Lucro Presumido:
PIS: 0,65% / COFINS: 3,00%
Empresas Lucro Real:
PIS: 1,65% / COFINS: 7,60%</t>
      </text>
    </comment>
    <comment authorId="0" ref="D140">
      <text>
        <t xml:space="preserve">======
ID#AAAB2yD8p0g
Comentário    (2026-03-30 17:21:47)
Empresas Lucro Presumido:
PIS: 0,65% / COFINS: 3,00%
Empresas Lucro Real:
PIS: 1,65% / COFINS: 7,60%</t>
      </text>
    </comment>
  </commentList>
  <extLst>
    <ext uri="GoogleSheetsCustomDataVersion2">
      <go:sheetsCustomData xmlns:go="http://customooxmlschemas.google.com/" r:id="rId1" roundtripDataSignature="AMtx7miSB0tEEhr3PHoMPt/xyfdtfINJkw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======
ID#AAAB2yD8p04
DEMAP    (2026-03-30 17:21:47)
Sugerido: Os valores unitários e totais para uniformes podem ser alterados, podendo ser aumentados ou diminuidos a critério do Proponente.</t>
      </text>
    </comment>
    <comment authorId="0" ref="I2">
      <text>
        <t xml:space="preserve">======
ID#AAAB2yD8p0s
DEMAP    (2026-03-30 17:21:47)
Sugerido: Os valores unitários e totais para uniformes podem ser alterados, podendo ser aumentados ou diminuidos a critério do Proponente.</t>
      </text>
    </comment>
    <comment authorId="0" ref="O2">
      <text>
        <t xml:space="preserve">======
ID#AAAB2yD8p0k
DEMAP    (2026-03-30 17:21:47)
Sugerido: Os valores unitários e totais para uniformes podem ser alterados, podendo ser aumentados ou diminuidos a critério do Proponente.</t>
      </text>
    </comment>
  </commentList>
  <extLst>
    <ext uri="GoogleSheetsCustomDataVersion2">
      <go:sheetsCustomData xmlns:go="http://customooxmlschemas.google.com/" r:id="rId1" roundtripDataSignature="AMtx7mipIx3TZL0cjk9XGCn8J9R/MNnzdQ=="/>
    </ext>
  </extLst>
</comments>
</file>

<file path=xl/sharedStrings.xml><?xml version="1.0" encoding="utf-8"?>
<sst xmlns="http://schemas.openxmlformats.org/spreadsheetml/2006/main" count="1940" uniqueCount="452">
  <si>
    <t>IF SUDESTE MG - UASG 158123</t>
  </si>
  <si>
    <t>PROCESSO Nº:</t>
  </si>
  <si>
    <t>PREGÃO Nº:</t>
  </si>
  <si>
    <t>DATA:</t>
  </si>
  <si>
    <t>RAZÃO SOCIAL:</t>
  </si>
  <si>
    <t>CNPJ:</t>
  </si>
  <si>
    <t>ENDEREÇO COMPLETO:</t>
  </si>
  <si>
    <t>TELEFONE:</t>
  </si>
  <si>
    <t>E-MAIL:</t>
  </si>
  <si>
    <t>INFORMAÇÕES GERAIS</t>
  </si>
  <si>
    <t>TIPO DE TRIBUTAÇÃO</t>
  </si>
  <si>
    <t>Lucro Real</t>
  </si>
  <si>
    <t>PIS</t>
  </si>
  <si>
    <t>COFINS</t>
  </si>
  <si>
    <t>SAT</t>
  </si>
  <si>
    <t>RAT</t>
  </si>
  <si>
    <t>FAP</t>
  </si>
  <si>
    <t>GRUPO 1</t>
  </si>
  <si>
    <t>ITEM</t>
  </si>
  <si>
    <t>DESCRIÇÃO</t>
  </si>
  <si>
    <t>UNIDADE DE MEDIDA</t>
  </si>
  <si>
    <t>QUANT.</t>
  </si>
  <si>
    <t>PREÇO UNITÁRIO MÉDIO 
(POR POSTO/MÊS)</t>
  </si>
  <si>
    <t>PREÇO MENSAL MÉDIO (POR POSTO)</t>
  </si>
  <si>
    <t>PREÇO MENSAL MÉDIO TOTAL</t>
  </si>
  <si>
    <t>VALOR DESCONTADO DO POSTO SEM EXECUÇÃO DURANTE CADA ANO DE CONTRATO.</t>
  </si>
  <si>
    <t>VALOR DESCONTADO DO POSTO SEM EXECUÇÃO O CONTRATO.</t>
  </si>
  <si>
    <t>PREÇO TOTAL MÁXIMO - SEM DESCONTOS</t>
  </si>
  <si>
    <t>VALOR FINAL</t>
  </si>
  <si>
    <t>Serviço de LIMPEZA</t>
  </si>
  <si>
    <t>Posto de serviço/mês</t>
  </si>
  <si>
    <t>TOTAIS</t>
  </si>
  <si>
    <t>GRUPO 2</t>
  </si>
  <si>
    <t>Serviço de MOTORISTA</t>
  </si>
  <si>
    <t>Assistente administrativo</t>
  </si>
  <si>
    <t>Serviço de Porteiro</t>
  </si>
  <si>
    <t>Serviço de VIGIA NOTURNO</t>
  </si>
  <si>
    <t>GRUPO 3</t>
  </si>
  <si>
    <t>Serviço de TRABALHOS AGROPECUÁRIOS EM GERAL</t>
  </si>
  <si>
    <t>Valor Total</t>
  </si>
  <si>
    <t xml:space="preserve">* Observação: Para fins de estimativa orçamentária da contratação, foi prevista dotação específica destinada ao
reembolso-creche, conforme metodologia estabelecida pela Instrução Normativa SEGES/MGI nº 147, de 13 de
abril de 2026. Assim, durante a execução contratual, o valor mensal devido à contratada corresponderá ao valor do
(s) posto(s) efetivamente medido(s), acrescido, quando cabível, do reembolso-creche relativo aos empregados
elegíveis, condicionado à comprovação mensal da despesa e ao atendimento dos requisitos previstos na
regulamentação aplicável. </t>
  </si>
  <si>
    <t>CARGO</t>
  </si>
  <si>
    <t>QTDE. DE POSTOS</t>
  </si>
  <si>
    <t>QTDE. DE POSTOS TOTAIS</t>
  </si>
  <si>
    <t>PROVISÃO MENSAL POR POSTO</t>
  </si>
  <si>
    <t>TOTAL MENSAL</t>
  </si>
  <si>
    <t>TOTAL DO CONTRATO</t>
  </si>
  <si>
    <t xml:space="preserve">**OBSERVAÇÃO TÉCNICA**
A presente planilha constitui memória de cálculo da provisão orçamentária destinada ao custeio do reembolso-creche nos contratos com dedicação exclusiva de mão de obra, elaborada em conformidade com a **Instrução Normativa SEGES/MGI nº 147, de 13 de abril de 2026**, bem como com as orientações constantes do **Portal de Compras do Governo Federal**.
A provisão foi estimada exclusivamente para fins de composição do orçamento da contratação, mediante utilização do percentual de incidência definido pelo Ministério da Gestão e da Inovação em Serviços Públicos, não integrando a Planilha de Custos e Formação de Preços dos postos de trabalho, em razão de sua natureza variável e condicionada à efetiva ocorrência do direito.
A presente provisão possui natureza exclusivamente estimativa e orçamentária, destinando-se à composição do valor estimado da contratação, não constituindo parcela fixa da remuneração contratual nem integrando a Planilha de Custos e Formação de Preços dos postos de trabalho. Durante a execução do contrato, o reembolso-creche será devido exclusivamente em relação aos empregados que preencherem os requisitos previstos na regulamentação vigente, ficando o pagamento condicionado à comprovação mensal, pela contratada, da elegibilidade do empregado, da efetiva realização da despesa e dos demais documentos exigidos pela Instrução Normativa SEGES/MGI nº 147/2026, sendo vedado o pagamento de valores presumidos ou não comprovados.
A presente metodologia complementa os critérios de formação do orçamento previstos na **Nota Técnica nº 652/2017-MP**, preservando a metodologia de composição dos custos dos postos de trabalho e promovendo a segregação da provisão do reembolso-creche em planilha auxiliar específica, conforme disciplina da IN SEGES/MGI nº 147/2026.
</t>
  </si>
  <si>
    <t>Assistente Administrativo</t>
  </si>
  <si>
    <t>Servente de Limpeza</t>
  </si>
  <si>
    <t>Motorista</t>
  </si>
  <si>
    <t>Trabalhador Agropecuário</t>
  </si>
  <si>
    <t>Porteiro Diurno</t>
  </si>
  <si>
    <t>1 (2 colaboradores em 12x36)</t>
  </si>
  <si>
    <t>Vigia Noturno</t>
  </si>
  <si>
    <t>TOTAL</t>
  </si>
  <si>
    <t>—</t>
  </si>
  <si>
    <r>
      <rPr>
        <rFont val="Calibri"/>
        <b/>
        <color theme="1"/>
      </rPr>
      <t>MEMÓRIA DE CÁLCULO DA PROVISÃO DO REEMBOLSO-CRECHE</t>
    </r>
    <r>
      <rPr>
        <rFont val="Calibri"/>
        <color theme="1"/>
      </rPr>
      <t xml:space="preserve">
Valor de referência do reembolso-creche (Anexo I da IN SEGES/MGI nº 147/2026): R$ 526,64
Percentual de incidência (Anexo II da IN SEGES/MGI nº 147/2026): 20%
Provisão mensal por trabalhador:
R$ 526,64 × 20% = R$ 105,33
Provisão mensal do contrato:
Quantidade total de postos × R$ 105,33
Provisão anual do contrato:
Provisão mensal × 12 meses
O valor anual apurado integra a estimativa orçamentária da contratação, em planilha auxiliar específica, observando-se que os pagamentos durante a execução contratual ficarão limitados aos valores efetivamente devidos e comprovadamente pagos pela contratada aos empregados que atenderem aos requisitos legais e regulamentares.</t>
    </r>
  </si>
  <si>
    <t>MEMÓRIA DE CÁLCULO DA PROVISÃO DO REEMBOLSO-CRECHE</t>
  </si>
  <si>
    <t>Valor de referência do reembolso-creche (Anexo I da IN SEGES/MGI nº 147/2026): R$ 526,64</t>
  </si>
  <si>
    <t>Percentual de incidência (Anexo II da IN SEGES/MGI nº 147/2026): 20%</t>
  </si>
  <si>
    <t>Provisão mensal por trabalhador:</t>
  </si>
  <si>
    <t>R$ 526,64 × 20% = R$ 105,33</t>
  </si>
  <si>
    <t>Provisão mensal do contrato:</t>
  </si>
  <si>
    <t>Quantidade total de postos × R$ 105,33</t>
  </si>
  <si>
    <t>Provisão anual do contrato:</t>
  </si>
  <si>
    <t>Provisão mensal × 12 meses</t>
  </si>
  <si>
    <t>O valor anual apurado integra a estimativa orçamentária da contratação, em planilha auxiliar específica, observando-se que os pagamentos durante a execução contratual ficarão limitados aos valores efetivamente devidos e comprovadamente pagos pela contratada aos empregados que atenderem aos requisitos legais e regulamentares.</t>
  </si>
  <si>
    <t>OBSERVAÇÃO TÉCNICA – NOTA TÉCNICA Nº 652/2017-MP
As planilhas de custos e formação de preços da presente contratação foram elaboradas em conformidade com a IN SEGES/MP nº 05/2017, observando-se os modelos oficiais aplicáveis às contratações com dedicação exclusiva de mão de obra.
Para fins de execução contratual e eventuais repactuações, deverão ser observadas as orientações constantes da Nota Técnica nº 652/2017-MP, especialmente quanto às deduções relativas às parcelas não renováveis ou gradualmente amortizadas ao longo da vigência contratual, evitando-se duplicidade de pagamentos e assegurando-se a manutenção do equilíbrio econômico-financeiro da contratação.
As eventuais deduções pertinentes serão avaliadas durante a gestão e fiscalização contratual, observadas as disposições legais, regulamentares e orientações aplicáveis à Administração Pública Federal.</t>
  </si>
  <si>
    <t>CRONOGRAMA ESTIMADO DE PAGAMENTOS MENSAIS</t>
  </si>
  <si>
    <t>MÊS</t>
  </si>
  <si>
    <t>VALOR</t>
  </si>
  <si>
    <t>LIMPEZA</t>
  </si>
  <si>
    <t>AGROPECUÁRIO</t>
  </si>
  <si>
    <t>MOTORISTA</t>
  </si>
  <si>
    <t>ASSIS. ADMINISTRATIVO</t>
  </si>
  <si>
    <t>VIGIA</t>
  </si>
  <si>
    <t>VIGIA NOTURNO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</si>
  <si>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</si>
  <si>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</si>
  <si>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</si>
  <si>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</si>
  <si>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</si>
  <si>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</si>
  <si>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</si>
  <si>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</si>
  <si>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</si>
  <si>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</si>
  <si>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</si>
  <si>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</si>
  <si>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</si>
  <si>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TOTAL DO CONTRATO POR SERVIÇO</t>
  </si>
  <si>
    <t>Nos meses em que o valor contratado é menor, haverá a redução da prestação dos serviços em razão da diminuição da demanda. Esse evento ocorre, geralmente, em períodos de férias escolares.</t>
  </si>
  <si>
    <t>A critério da contratante, a redução poderá ocorrer em período diverso do inicialmente previsto, sendo, até mesmo, fracionado, de forma que as partes totalizem a redução prevista para cada ano de contrato.</t>
  </si>
  <si>
    <t>PLANILHA DE CUSTOS E FORMAÇÃO DE PREÇOS</t>
  </si>
  <si>
    <t>DADOS DA LICITAÇÃO</t>
  </si>
  <si>
    <t xml:space="preserve">Nº  Processo  </t>
  </si>
  <si>
    <t xml:space="preserve">Licitação Nº </t>
  </si>
  <si>
    <t>DADOS DA CONTRATAÇÃO</t>
  </si>
  <si>
    <t>A</t>
  </si>
  <si>
    <t>Data da apresentação da proposta (dia/mês/ano)</t>
  </si>
  <si>
    <t>B</t>
  </si>
  <si>
    <t>Município/UF da prestação do serviço</t>
  </si>
  <si>
    <t>Manhuaçu</t>
  </si>
  <si>
    <t>C</t>
  </si>
  <si>
    <t>Convenção coletiva que serviu de referência para o orçamento</t>
  </si>
  <si>
    <t>MG000214/2026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</si>
  <si>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</si>
  <si>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</si>
  <si>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</si>
  <si>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</si>
  <si>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</si>
  <si>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</si>
  <si>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Descrição do serviço</t>
  </si>
  <si>
    <t>Conforme termo de referência e estudos técnicos preliminares</t>
  </si>
  <si>
    <t>Dados complementares para composição dos custos referentes à mão de obra</t>
  </si>
  <si>
    <t>Categoria profissional (vinculada à execução contratual) e CBO</t>
  </si>
  <si>
    <t>Servente de limpeza - CBO 5143-20</t>
  </si>
  <si>
    <t>Data base da categoria (dia/mês/ano)</t>
  </si>
  <si>
    <t>1º de abril</t>
  </si>
  <si>
    <t>Salário Normativo da Categoria</t>
  </si>
  <si>
    <t>CUSTOS DA MÃO DE OBRA VINCULADA AO SERVIÇO</t>
  </si>
  <si>
    <t>MÓDULO  1 :   COMPOSIÇÃO DA REMUNERAÇÃO</t>
  </si>
  <si>
    <t>Submódulo 1.1 – Remuneração</t>
  </si>
  <si>
    <t>22 meses</t>
  </si>
  <si>
    <t>22 meses c/ insalubridade</t>
  </si>
  <si>
    <t>1.1</t>
  </si>
  <si>
    <t>Descrição</t>
  </si>
  <si>
    <t>Valor (R$)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</si>
  <si>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</si>
  <si>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</si>
  <si>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</si>
  <si>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</si>
  <si>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</si>
  <si>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</si>
  <si>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</si>
  <si>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</si>
  <si>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</si>
  <si>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</si>
  <si>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1: REMUNERAÇÃO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</si>
  <si>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</si>
  <si>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t xml:space="preserve">MÓDULO 2 :   ENCARGOS E BENEFÍCIOS ANUAIS, MENSAIS E DIÁRIOS </t>
  </si>
  <si>
    <t xml:space="preserve">Submódulo 2.1 - 13º (décimo terceiro) Salário, Férias e  Adicional de Férias </t>
  </si>
  <si>
    <t>2.1</t>
  </si>
  <si>
    <t>Percentual (%)</t>
  </si>
  <si>
    <t>R$</t>
  </si>
  <si>
    <t xml:space="preserve">13º Salário  </t>
  </si>
  <si>
    <t>Férias + Adicional de 1/3 Férias</t>
  </si>
  <si>
    <t xml:space="preserve">TOTAL 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</si>
  <si>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</si>
  <si>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t>Submódulo 2.2 - Encargos Previdenciários  e FGTS</t>
  </si>
  <si>
    <t>2.2</t>
  </si>
  <si>
    <t>GPS</t>
  </si>
  <si>
    <t>INSS</t>
  </si>
  <si>
    <t>Salário Educação</t>
  </si>
  <si>
    <t>SESC ou SESI</t>
  </si>
  <si>
    <t>SENAI ou SENAC</t>
  </si>
  <si>
    <t>SEBRAE</t>
  </si>
  <si>
    <t>INCRA</t>
  </si>
  <si>
    <t>FGTS</t>
  </si>
  <si>
    <t xml:space="preserve">TOTAL - Encargos previdenciários e FGTS: 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</si>
  <si>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</si>
  <si>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>Submódulo 2.3 - Benefícios Mensais e Diários.</t>
  </si>
  <si>
    <t>2.3</t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</si>
  <si>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</si>
  <si>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</si>
  <si>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Cartão cesta básica</t>
  </si>
  <si>
    <t>Assistência Médica e Familiar</t>
  </si>
  <si>
    <t xml:space="preserve">Seguro de Vida, Invalidez e Funeral </t>
  </si>
  <si>
    <t>Outros</t>
  </si>
  <si>
    <t>TOTAL DE BENEFÍCIOS MENSAIS E DIÁRIOS</t>
  </si>
  <si>
    <t xml:space="preserve">Quadro-Resumo do Módulo 2 - Encargos e Benefícios anuais, mensais e diários </t>
  </si>
  <si>
    <t xml:space="preserve">Módulo 2 - Encargos e Benefícios anuais, mensais e diários </t>
  </si>
  <si>
    <t>Submódulo 2.1</t>
  </si>
  <si>
    <t>Submódulo 2.2</t>
  </si>
  <si>
    <t>Submódulo 2.3</t>
  </si>
  <si>
    <t xml:space="preserve">TOTAL DO MÓDULO 2 :   Encargos e Benefícios Anuais, Mensais e Diários </t>
  </si>
  <si>
    <t xml:space="preserve">MÓDULO 3: PROVISÃO PARA RESCISÃO  </t>
  </si>
  <si>
    <t>Módulo 3: Provisão para Rescisão</t>
  </si>
  <si>
    <t>%</t>
  </si>
  <si>
    <t>Aviso Prévio Indenizado</t>
  </si>
  <si>
    <t>Incidência do FGTS sobre o Aviso Prévio Indenizado</t>
  </si>
  <si>
    <t>Multa rescisória do FGTS  (40% sobre a provisão mensal do FGTS)</t>
  </si>
  <si>
    <t>Aviso Prévio Trabalhado</t>
  </si>
  <si>
    <t>Incidência de GPS, FGTS e outras contribuições sobre o Aviso Prévio Trabalhado</t>
  </si>
  <si>
    <t>Multa rescisória do FGTS sobre o Aviso Prévio Trabalhado</t>
  </si>
  <si>
    <t>Total do custo de provisões para rescisão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</si>
  <si>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</si>
  <si>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 xml:space="preserve">MÓDULO 4 :  CUSTO DE REPOSIÇÃO DO PROFISSIONAL AUSENTE </t>
  </si>
  <si>
    <t>Submódulo 4.1 - Ausências Legais  (exceto férias)</t>
  </si>
  <si>
    <t>4.2</t>
  </si>
  <si>
    <t>Valor do custo de reposição diário (R$)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</si>
  <si>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</si>
  <si>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</si>
  <si>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</si>
  <si>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</si>
  <si>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 por doença</t>
  </si>
  <si>
    <t>Total provisionado mensalmente para reposição de profissional ausente</t>
  </si>
  <si>
    <t>Submódulo 4.2 - Intervalo intrajornada</t>
  </si>
  <si>
    <t>Substituto na cobertura de Intervalo para repouso/alimentação (Valor Hora)</t>
  </si>
  <si>
    <t xml:space="preserve">MÓDULO 5 :   INSUMOS DIVERSOS </t>
  </si>
  <si>
    <t>SEQ.</t>
  </si>
  <si>
    <t>Uniformes</t>
  </si>
  <si>
    <t>EPIs</t>
  </si>
  <si>
    <t>Materiais</t>
  </si>
  <si>
    <t>Equipamentos (depreciação)</t>
  </si>
  <si>
    <t>TOTAL DE INSUMOS DIVERSOS</t>
  </si>
  <si>
    <t>RESUMO – MÓDULOS 01, 02, 03, 04 e 05</t>
  </si>
  <si>
    <t>CUSTO DIRETO POR EMPREGADO</t>
  </si>
  <si>
    <t>Módulo 1 - Composição da Remuneração</t>
  </si>
  <si>
    <t>Módulo 2 - Encargos e Benefícios Anuais, Mensais e Diários</t>
  </si>
  <si>
    <t>Módulo 3 -  Provisão para rescisão</t>
  </si>
  <si>
    <t>Módulo 4- Custo de Reposição do Profissional Ausente</t>
  </si>
  <si>
    <t>Módulo 5 – Insumos diversos</t>
  </si>
  <si>
    <t>MÓDULO  6 :   CUSTOS INDIRETOS, TRIBUTOS E LUCRO</t>
  </si>
  <si>
    <t>Submódulo 6.1 – Custos Indiretos, Tributos e Lucro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</si>
  <si>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</si>
  <si>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</si>
  <si>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Total de tributos</t>
  </si>
  <si>
    <t>C1</t>
  </si>
  <si>
    <t>Base para cálculo dos tributos</t>
  </si>
  <si>
    <t>C2</t>
  </si>
  <si>
    <t>C3</t>
  </si>
  <si>
    <t>C4</t>
  </si>
  <si>
    <t>ISS</t>
  </si>
  <si>
    <t>TOTAL DE CUSTOS INDIRETOS, TRIBUTOS E LUCRO</t>
  </si>
  <si>
    <t>RESUMO GERAL – TODOS OS CUSTOS</t>
  </si>
  <si>
    <t>QUADRO RESUMO DO CUSTO DO SERVIÇO POR EMPREGADO</t>
  </si>
  <si>
    <t>Componentes do custo</t>
  </si>
  <si>
    <t>Módulo 1</t>
  </si>
  <si>
    <t>Remuneração</t>
  </si>
  <si>
    <t>Módulo 2</t>
  </si>
  <si>
    <t>Encargos e Benefícios Anuais, Mensais e Diários</t>
  </si>
  <si>
    <t>Módulo 3</t>
  </si>
  <si>
    <t>Provisão para rescisão</t>
  </si>
  <si>
    <t>Módulo 4</t>
  </si>
  <si>
    <t>Custo de Reposição do Profissional Ausente</t>
  </si>
  <si>
    <t>Módulo 5</t>
  </si>
  <si>
    <t>Insumos diversos</t>
  </si>
  <si>
    <t>Módulo 6</t>
  </si>
  <si>
    <t>Custos indiretos, lucros e tributos</t>
  </si>
  <si>
    <t>CUSTO TOTAL GERAL POR EMPREGADO</t>
  </si>
  <si>
    <t>QUADRO GERAL DO CUSTO DO SERVIÇO</t>
  </si>
  <si>
    <t>NÚMERO DE EMPREGADOS</t>
  </si>
  <si>
    <t>NÚMERO DE MESES DE PRESTAÇÃO DOS SERVIÇOS</t>
  </si>
  <si>
    <t>TOTAL DE POSTOS/MESES</t>
  </si>
  <si>
    <t>VALOR TOTAL POR SEGMENTO</t>
  </si>
  <si>
    <t>VALOR GLOBAL DO SERVIÇO</t>
  </si>
  <si>
    <t>VALOR MÉDIO MENSAL DO SERVIÇO</t>
  </si>
  <si>
    <t>VALOR MÉDIO POR POSTO/MÊS</t>
  </si>
  <si>
    <t>FATOR K</t>
  </si>
  <si>
    <t>Item</t>
  </si>
  <si>
    <t>Descrição simplificada</t>
  </si>
  <si>
    <t>Especificação</t>
  </si>
  <si>
    <t>Unid</t>
  </si>
  <si>
    <t>Preço unitário</t>
  </si>
  <si>
    <t>Qtd. mensal</t>
  </si>
  <si>
    <t>Álcool líquido 70%</t>
  </si>
  <si>
    <t>Álcool Etílico Teor Alcoólico: 70% P/P (70 °Gl).</t>
  </si>
  <si>
    <t>LITRO</t>
  </si>
  <si>
    <t>Balde 10 litros</t>
  </si>
  <si>
    <t>Balde Material: Plástico , Material Alça: Ferro ,
Capacidade: 10 L, Cor: Variada , Formato: Oval</t>
  </si>
  <si>
    <t>UNIDADE</t>
  </si>
  <si>
    <t>Água sanitária</t>
  </si>
  <si>
    <t>Água Sanitária Composição Química: Hipoclorito De
Sódio, Hidróxido De Sódio, Cloreto , Cor: Incolor</t>
  </si>
  <si>
    <t>Detergente de pia</t>
  </si>
  <si>
    <t>Detergente Composição: Tensaotivos Aniônicos
/Coadjuvantes/Preservantes , Componente Ativo: Alquil Benzeno,
Sulfonato De Sodio,Teor Minimo De , Aplicação: Limpeza Em
Geral , Aroma: Neutro , Características Adicionais: Ph Entre 6,0 E
8,0,Solucao A 1% P/P , Aspecto Físico: Líquid</t>
  </si>
  <si>
    <t>FRASCO 500 ML</t>
  </si>
  <si>
    <t>Esponja dupla face</t>
  </si>
  <si>
    <t>Esponja Limpeza Material: Espuma / Fibra , Formato:
Retangular , Aplicação: Limpeza Geral , Características Adicionais:
Dupla Face , Comprimento Mínimo: 102 MM, Largura Mínima: 69
MM, Espessura Mínima: 28 M</t>
  </si>
  <si>
    <t>Flanela</t>
  </si>
  <si>
    <t>Pano Limpeza Material: 70% Viscose, 20% Poliéster, 10%
Polipropileno , Comprimento: 29 CM, Largura: 29 CM,
Características Adicionais: Alto Grau Absorção</t>
  </si>
  <si>
    <t>Limpa Vidro</t>
  </si>
  <si>
    <t>Limpa-Vidro Aspecto Físico: Líquido , Composição:
Tensoativo Catiônico, Isopropanol, Solvente Alifát</t>
  </si>
  <si>
    <t>Pano de chão</t>
  </si>
  <si>
    <t>Pano Limpeza Material: 50% Celulose E 50% Poliéster ,
Gramatura: 35 G/M2, Comprimento: 50 CM, Largura: 30 CM,
Características Adicionais: Destacáveis, Alto Grau De Absorção ,</t>
  </si>
  <si>
    <t>Papel toalha</t>
  </si>
  <si>
    <t>Toalha De Papel Material: Papel , Tipo Folha: 2 Dobras ,
Comprimento: 21,50 CM, Largura: 24 A 25 CM, Cor: Branca ,
Características Adicionais: Interfolhada</t>
  </si>
  <si>
    <t>PACOTE COM 1000 UNIDADES</t>
  </si>
  <si>
    <t>Pedra sanitária</t>
  </si>
  <si>
    <t>Desodorizador Sanitário Composição: Paradicloro
Benzeno Min 98%. , Essência: Eucalipto , Aspecto Físico: Em Pedra
, Características Adicionais: Suporte Plástico Para Vaso Sanitário</t>
  </si>
  <si>
    <t>Sabonete liquido</t>
  </si>
  <si>
    <t>Sabonete Líquido Aspecto Físico: Líquido Viscoso ,
Acidez: 5,5 A 6,0 , Aplicação: Assepsia Das Mãos , Características
Adicionais: Pronto Uso</t>
  </si>
  <si>
    <t>FRASCO 1000 ML</t>
  </si>
  <si>
    <t>Saco para lixo</t>
  </si>
  <si>
    <t xml:space="preserve">Saco Plástico Lixo Capacidade: 100 L, Cor: Preta </t>
  </si>
  <si>
    <t>PACOTE 100 UNIDADES</t>
  </si>
  <si>
    <t>Saco Plástico Lixo Capacidade: 40 L, Cor: Preta</t>
  </si>
  <si>
    <t>Saco Plástico Lixo Capacidade: 60 L, Cor: Preta</t>
  </si>
  <si>
    <t>Vassoura Piaçava</t>
  </si>
  <si>
    <t>Vassoura Material Cerdas: Palha , Material Cepa: Latão ,
Comprimento Cepa: 15 CM, Características Adicionais: Com Cabo
Madeira , Largura Cepa: 15 C</t>
  </si>
  <si>
    <t>Rodo 60 cm</t>
  </si>
  <si>
    <t>Rodo Material Cabo: Madeira , Material Suporte:
Polipropileno , Comprimento Suporte: 60 CM, Quantidade
Borrachas: 2 UN, Características Adicionais: Cabo
Aproximadamente 1,20 M, Com Rosca</t>
  </si>
  <si>
    <t>Desinfetante concentrado</t>
  </si>
  <si>
    <t>Desinfetante Composição: À Base De Quaternário De
Amônio , Princípio Ativo: Cloreto Alquil Dimetil Benzil Amônio
+Tensioativos , Teor Ativo: Solução Concentrada, Teor Ativo Em
Torno De 50% , Forma Física: Solução Aquosa , Característica
Adicional: Com Aroma</t>
  </si>
  <si>
    <t>Papel higiênico</t>
  </si>
  <si>
    <t>Papel Higiênico Material: Celulose Virgem ,
Comprimento: 600 CM, Largura: 10 CM</t>
  </si>
  <si>
    <t>FARDO 04 UNIDADES</t>
  </si>
  <si>
    <t>Valor mensal</t>
  </si>
  <si>
    <t>Meses</t>
  </si>
  <si>
    <t>Valor total</t>
  </si>
  <si>
    <t>As quantidades informadas são médias mensais estimadas, devendo a contratada realizar o fornecimento de acordo com as necessidades de prestação dos serviços.</t>
  </si>
  <si>
    <t>Unid.</t>
  </si>
  <si>
    <t>Vida útil (meses)</t>
  </si>
  <si>
    <t>Qtd.</t>
  </si>
  <si>
    <t>Valor unitário</t>
  </si>
  <si>
    <t>Valor unitário mensal (vida útil)</t>
  </si>
  <si>
    <t>Cabo telescópio</t>
  </si>
  <si>
    <t xml:space="preserve">Cabo telescópico com extensor para limpeza de vidraça (regulável até 4,5/8,0 metros). </t>
  </si>
  <si>
    <t>Mangueira</t>
  </si>
  <si>
    <t>Mangueiras trançada resistente 2mm (1/2 pol) - rolo de 50 m (com trama antitorção) - vida útil: 30 meses.</t>
  </si>
  <si>
    <t xml:space="preserve">Valor mensal </t>
  </si>
  <si>
    <t>Quantidades</t>
  </si>
  <si>
    <t>Luva de proteção nitrílica</t>
  </si>
  <si>
    <t>Par</t>
  </si>
  <si>
    <t>Calçado de segurança -  impermeável solado antiderrapante. Tipo soft works</t>
  </si>
  <si>
    <t>Máscara segurança - Máscara de segurança tipo PFF2.</t>
  </si>
  <si>
    <t>Valor mensal Campus</t>
  </si>
  <si>
    <t>Valor total segmento</t>
  </si>
  <si>
    <t>Auxiliar Agropecuário - CBO 6210-05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</si>
  <si>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</si>
  <si>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</si>
  <si>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</si>
  <si>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</si>
  <si>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>Transporte</t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</si>
  <si>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</si>
  <si>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Cartão Cesta básica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</si>
  <si>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</si>
  <si>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</si>
  <si>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</si>
  <si>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Facas de corte 2 pontas</t>
  </si>
  <si>
    <t>LÂMINA CORTE ROÇADEIRA MANUAL\, MATERIAL:AÇO CROMO VANÁDIO\, FORMATO: 2 PONTAS\,
DIÂMETRO FURO ENCAIXE FIXAÇÃO:20 MM\, ESPESSURA:2\,65 MM</t>
  </si>
  <si>
    <t>Unidade</t>
  </si>
  <si>
    <t>Faca de corte de 3 pontas</t>
  </si>
  <si>
    <t>LÂMINA CORTE ROÇADEIRA MANUAL, MATERIAL:AÇO CROMO VANÁDIO, FORMATO:3 PONTAS, DIÂMETRO FURO ENCAIXE FIXAÇÃO:1 POL, DIÂMETRO EXTERNO:300 MM, ESPESSURA:4 MM</t>
  </si>
  <si>
    <t>Disco circular de corte</t>
  </si>
  <si>
    <t>LÂMINA CORTE ROÇADEIRA MANUAL, MATERIAL:AÇO CROMO VANÁDIO, FORMATO:80 DENTES, DIÂMETRO FURO ENCAIXE FIXAÇÃO:1 POL, DIÂMETRO EXTERNO:255 MM,</t>
  </si>
  <si>
    <t>Carretel (peça) para roçadeira fio de nylon 2 fios automático</t>
  </si>
  <si>
    <t>Carretel para roçadeira fio de nylon 2 fios automático, compatível com a roçadeira lateral.</t>
  </si>
  <si>
    <t>Carretel (bobina) com fio de nylon (metros)</t>
  </si>
  <si>
    <t>FIO, MATERIAL: NYLON, BITOLA:3 MM, APLICAÇÃO:ROÇADEIRA LATERAL MOTORIZADA</t>
  </si>
  <si>
    <t>Metro</t>
  </si>
  <si>
    <t>Risco previnido</t>
  </si>
  <si>
    <t>Protetor Solar mínimo FPS 30 4000ml (4 litros)</t>
  </si>
  <si>
    <t>Mitigar os efeitos do sol</t>
  </si>
  <si>
    <t>Bota de borracha cano longo (PAR)</t>
  </si>
  <si>
    <t>Proteção dos pés e pernas. Por ser um material impermeável, a bota em PVC é ideal para trabalho em locais úmidos, lamacentos e molhados. Além de proteger os pés contra a umidade, ajuda a evitar quedas e escorregões devido ao solado antiderrapante.</t>
  </si>
  <si>
    <t>Botina de couro com bico de aço (PAR)</t>
  </si>
  <si>
    <t>Proteção dos pés. Este tipo de calçado também protege contra queimaduras causadas pelo contato com agentes químicos; objetos cortantes; perfurações, etc.</t>
  </si>
  <si>
    <t>Óculos de segurança</t>
  </si>
  <si>
    <t>Proteção dos olhos</t>
  </si>
  <si>
    <t>Conjunto completo para aplicação de defensivos – EPI defensivos (com no minimo - - Boné Árabe
- Viseira - Camisa - Calça - Avental - Luva Nitrílica - Respirador com filtro)</t>
  </si>
  <si>
    <t>Conjunto para pulverização de agrotóxicos confeccionado em tecido tela, material hidro-repelente proporcionando segurança e resistência, ideal para proteção do tronco, membros superiores e inferiores contra respingos de produtos químicos durante trabalhos com pulverização de agrotóxicos.</t>
  </si>
  <si>
    <t>Perneira (PAR)</t>
  </si>
  <si>
    <t>Proteção contra picada de animais peçonhentos e no uso de roçadeiras</t>
  </si>
  <si>
    <t>Capa de chuva</t>
  </si>
  <si>
    <t>Proteção contra chuva</t>
  </si>
  <si>
    <t>Chapéu de palha com aba longa</t>
  </si>
  <si>
    <t xml:space="preserve">Mitigar os efeitos do sol </t>
  </si>
  <si>
    <t>Avental longo em couro</t>
  </si>
  <si>
    <t>Proteção do corpo do trabalhador no manuseio de roçadeira e motopoda</t>
  </si>
  <si>
    <t>Protetor auricular tipo plug (PAR)</t>
  </si>
  <si>
    <t>Atenuar ruido de maquinas e equipamentos</t>
  </si>
  <si>
    <t xml:space="preserve">Roçadeira lateral profissional à gasolina
</t>
  </si>
  <si>
    <t>acompanhada de cinto duplo, padrão para o manuseio do equipamento, cabo multifuncional, cabeçote para fio de nylon compatível com o equipamento fornecido, faca de corte de 02 pontas, faca de corte de 03 pontas, protetor de faca de corte, ferramentas básicas para regular e trocar as facas.
Dados técnicos: Capacidade mínima de 0,95lts no tanque de combustível, sistema de partida auto retrátil, cilindrada (cm3) no mínimo 41,5 Cm3, Potência mínima de 15 Kw/201 Hp; peso (Kg), entre 7,0 e 9,5 Kg, potência rotação em lenta (RPM) entre 2500 à 2900, rotação (RPM) entre 7000 à 12500.</t>
  </si>
  <si>
    <t>TEMOS EM ESTOQUE</t>
  </si>
  <si>
    <t>Podador de galhos à gasolina 2T com Haste de transmissão Bi partida:</t>
  </si>
  <si>
    <t>Características mínimas: Potência: 1,3 HP, Deslocamento do cilindro: 25.4 cm³, Velocidade máxima de potência: 8500 rpm, Velocidade de marcha lenta: 3000 rpm, Volume do tanque de combustível: 0.51 l Consumo de combustível: 395 g/kWh, Volume do tanque de óleo: 0,2l. Sabre 16" Ponta Rolante 3/8" 1,3 mm.</t>
  </si>
  <si>
    <t>Manhuacu</t>
  </si>
  <si>
    <t>MG001378/2026</t>
  </si>
  <si>
    <t>Motorista - CBO 7823-05</t>
  </si>
  <si>
    <t>Empregado</t>
  </si>
  <si>
    <t>Hora-extra/Ad. noturno</t>
  </si>
  <si>
    <t>Diária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</si>
  <si>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</si>
  <si>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Adicional Noturno 20%</t>
  </si>
  <si>
    <t>Hora Extra 60%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</si>
  <si>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</si>
  <si>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</si>
  <si>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</si>
  <si>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</si>
  <si>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</si>
  <si>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t>Plano odontológico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</si>
  <si>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</si>
  <si>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>Equipamentos</t>
  </si>
  <si>
    <t>Diária - Sem Pernoite</t>
  </si>
  <si>
    <t>adicionar no tr "As despesas decorrentes de viagens eventualmente realizadas pelo motorista, incluindo alimentação, hospedagem e demais despesas correlatas, quando necessárias à execução dos serviços e previamente autorizadas pela Administração, serão tratadas conforme as disposições da Convenção Coletiva aplicável e das regras estabelecidas contratualmente, não integrando o custo ordinário do posto de trabalho."</t>
  </si>
  <si>
    <t>Diária - Com Pernoite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</si>
  <si>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</si>
  <si>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</si>
  <si>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Motorista - CBO 4110-10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</si>
  <si>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</si>
  <si>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t>Hora Extra 50%</t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</si>
  <si>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</si>
  <si>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</si>
  <si>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</si>
  <si>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</si>
  <si>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</si>
  <si>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</si>
  <si>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</si>
  <si>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</si>
  <si>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-</t>
  </si>
  <si>
    <t>Porteiro de edifícios - CBO 5174-10.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</si>
  <si>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</si>
  <si>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</si>
  <si>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</si>
  <si>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</si>
  <si>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t xml:space="preserve">Transporte </t>
  </si>
  <si>
    <t xml:space="preserve">Auxílio-Refeição/Alimentação </t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</si>
  <si>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</si>
  <si>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</si>
  <si>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</si>
  <si>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Vigia - CBO 5174-20</t>
  </si>
  <si>
    <r>
      <rPr>
        <rFont val="Calibri"/>
        <color rgb="FF000000"/>
        <sz val="11.0"/>
      </rPr>
      <t>Salário (</t>
    </r>
    <r>
      <rPr>
        <rFont val="Calibri"/>
        <color rgb="FFFF0000"/>
        <sz val="11.0"/>
      </rPr>
      <t>proporcional à jornada de trabalho prevista</t>
    </r>
    <r>
      <rPr>
        <rFont val="Calibri"/>
        <color rgb="FF000000"/>
        <sz val="11.0"/>
      </rPr>
      <t>)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</si>
  <si>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os custos indicados na proposta para o módulo remuneração deverão ser exatamente os que serão pagos aos profissionais alocados na execução do contrato.</t>
    </r>
  </si>
  <si>
    <r>
      <rPr>
        <rFont val="Calibri"/>
        <b/>
        <color rgb="FF000000"/>
        <sz val="11.0"/>
      </rPr>
      <t>Nota:</t>
    </r>
    <r>
      <rPr>
        <rFont val="Calibri"/>
        <b val="0"/>
        <color rgb="FF000000"/>
        <sz val="11.0"/>
      </rPr>
      <t xml:space="preserve"> O submódulo 2.1 será custo renovável a cada ano de contrato, conforme fundamentações no termo de referência.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</si>
  <si>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Esses encargos incidem sobre o Módulo 1 + Submódulo 2.1</t>
    </r>
  </si>
  <si>
    <r>
      <rPr>
        <rFont val="Calibri"/>
        <color rgb="FF000000"/>
        <sz val="11.0"/>
      </rPr>
      <t>Transporte (</t>
    </r>
    <r>
      <rPr>
        <rFont val="Calibri"/>
        <color rgb="FFCE181E"/>
        <sz val="11.0"/>
      </rPr>
      <t>considera 21 dias de trabalho e dois vales por dia</t>
    </r>
    <r>
      <rPr>
        <rFont val="Calibri"/>
        <color rgb="FF000000"/>
        <sz val="11.0"/>
      </rPr>
      <t>)</t>
    </r>
  </si>
  <si>
    <r>
      <rPr>
        <rFont val="Calibri"/>
        <color rgb="FF000000"/>
        <sz val="11.0"/>
      </rPr>
      <t xml:space="preserve">Auxílio-Refeição/Alimentação </t>
    </r>
    <r>
      <rPr>
        <rFont val="Calibri"/>
        <color rgb="FFCE181E"/>
        <sz val="11.0"/>
      </rPr>
      <t>(considera vales para 21 dias por mês)</t>
    </r>
  </si>
  <si>
    <r>
      <rPr>
        <rFont val="Calibri"/>
        <b/>
        <color rgb="FF000000"/>
        <sz val="11.0"/>
      </rPr>
      <t xml:space="preserve">Nota: </t>
    </r>
    <r>
      <rPr>
        <rFont val="Calibri"/>
        <b val="0"/>
        <color rgb="FF000000"/>
        <sz val="11.0"/>
      </rPr>
      <t>Ver dispositivos no termo de referência que tratam dos custos do módulo 3.</t>
    </r>
  </si>
  <si>
    <t>Substituto na cobertura de Intervalo para repouso/alimentação (Valor Hora) ou Indenização de Intervalo Intrajornada (Valor Hora)</t>
  </si>
  <si>
    <r>
      <rPr>
        <rFont val="Calibri"/>
        <color rgb="FF000000"/>
        <sz val="11.0"/>
      </rPr>
      <t xml:space="preserve">Percentual de Custos Indiretos – </t>
    </r>
    <r>
      <rPr>
        <rFont val="Calibri"/>
        <b/>
        <color rgb="FF000000"/>
        <sz val="11.0"/>
      </rPr>
      <t>CI</t>
    </r>
  </si>
  <si>
    <r>
      <rPr>
        <rFont val="Calibri"/>
        <color rgb="FF000000"/>
        <sz val="11.0"/>
      </rPr>
      <t xml:space="preserve">Percentual de Lucro – </t>
    </r>
    <r>
      <rPr>
        <rFont val="Calibri"/>
        <b/>
        <color rgb="FF000000"/>
        <sz val="11.0"/>
      </rPr>
      <t>L</t>
    </r>
  </si>
  <si>
    <t>LIMPEZA - UNIFORMES E EPIS (06 MESES)</t>
  </si>
  <si>
    <t>AGROPECUÁRIO - UNIFORMES E EPIS (06 MESES)</t>
  </si>
  <si>
    <t>MOTORISTA UNIFORMES E EPIS (12 MESES)</t>
  </si>
  <si>
    <t>QTD</t>
  </si>
  <si>
    <t>VLR UNIT.</t>
  </si>
  <si>
    <t>VLR TOTAL</t>
  </si>
  <si>
    <t>Calça de brim</t>
  </si>
  <si>
    <t>Calça social</t>
  </si>
  <si>
    <t>Camisa de malha manga curta</t>
  </si>
  <si>
    <t>Camisa social</t>
  </si>
  <si>
    <t>Jaqueta</t>
  </si>
  <si>
    <t>Camisa de malha manga comprida UV</t>
  </si>
  <si>
    <t>Sapato Social</t>
  </si>
  <si>
    <t>Bota de couro</t>
  </si>
  <si>
    <t>Pares de meia</t>
  </si>
  <si>
    <t>Bota de PVC</t>
  </si>
  <si>
    <t>Crachá completo</t>
  </si>
  <si>
    <t>Crachá</t>
  </si>
  <si>
    <t>QTD FUNC.</t>
  </si>
  <si>
    <t>TOTAL P/ FUNC.</t>
  </si>
  <si>
    <t>QTD TOTAL DE FUNCIONÁRIO:</t>
  </si>
  <si>
    <t>CUSTO TOTAL GERAL P/ FUNCIONÁRIO:</t>
  </si>
  <si>
    <t>CUSTO TOTAL MENSAL</t>
  </si>
  <si>
    <t>ADM - UNIFORMES E EPIS (12 MESES)</t>
  </si>
  <si>
    <t>PORTEIROS - UNIFORMES E EPIS (12 MESES)</t>
  </si>
  <si>
    <t>VIGIA NOTURNO- UNIFORMES E EPIS (12 MESES)</t>
  </si>
  <si>
    <t>ADM- UNIFORMES E EPIS (06 MESES)</t>
  </si>
  <si>
    <t>PORTEIRO - UNIFORMES E EPIS (06 MESES)</t>
  </si>
  <si>
    <t>VIGIA NOTURNO - UNIFORMES E EPIS (06 MESES)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</si>
</sst>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[$R$ -416]#,##0.00"/>
    <numFmt numFmtId="165" formatCode="[$R$-416]\ #,##0.00;[Red]\-[$R$-416]\ #,##0.00"/>
    <numFmt numFmtId="166" formatCode="#,##0.0000000000000"/>
    <numFmt numFmtId="167" formatCode="#,##0.00\ ;&quot; (&quot;#,##0.00\);\-#\ ;@\ "/>
    <numFmt numFmtId="168" formatCode="d/m/yyyy"/>
    <numFmt numFmtId="169" formatCode="&quot;R$&quot;\ #,##0.00"/>
    <numFmt numFmtId="170" formatCode="* #,##0.0000\ ;* \(#,##0.0000\);* \-#\ ;@\ "/>
    <numFmt numFmtId="171" formatCode="0.000%"/>
    <numFmt numFmtId="172" formatCode="d\.m"/>
    <numFmt numFmtId="173" formatCode="#,##0.0000"/>
    <numFmt numFmtId="174" formatCode="_-&quot;R$&quot;\ * #,##0.00_-;\-&quot;R$&quot;\ * #,##0.00_-;_-&quot;R$&quot;\ * &quot;-&quot;??_-;_-@"/>
    <numFmt numFmtId="175" formatCode="_-* #,##0.00_-;\-* #,##0.00_-;_-* \-??_-;_-@"/>
    <numFmt numFmtId="176" formatCode="_-&quot;R$&quot;* #,##0.00_-;\-&quot;R$&quot;* #,##0.00_-;_-&quot;R$&quot;* &quot;-&quot;??_-;_-@"/>
  </numFmts>
  <fonts count="28">
    <font>
      <sz val="11.0"/>
      <color rgb="FF000000"/>
      <name val="Calibri"/>
      <scheme val="minor"/>
    </font>
    <font>
      <b/>
      <sz val="11.0"/>
      <color rgb="FF000000"/>
      <name val="Calibri"/>
    </font>
    <font>
      <sz val="11.0"/>
      <color theme="1"/>
      <name val="Calibri"/>
    </font>
    <font/>
    <font>
      <sz val="11.0"/>
      <color rgb="FF000000"/>
      <name val="Calibri"/>
    </font>
    <font>
      <sz val="11.0"/>
      <color theme="10"/>
      <name val="Calibri"/>
    </font>
    <font>
      <b/>
      <color theme="1"/>
      <name val="Calibri"/>
    </font>
    <font>
      <color theme="1"/>
      <name val="Calibri"/>
    </font>
    <font>
      <b/>
      <sz val="10.0"/>
      <color theme="1"/>
      <name val="Calibri"/>
    </font>
    <font>
      <color theme="1"/>
      <name val="Calibri"/>
      <scheme val="minor"/>
    </font>
    <font>
      <b/>
      <color theme="1"/>
      <name val="Calibri"/>
      <scheme val="minor"/>
    </font>
    <font>
      <b/>
      <u/>
      <sz val="11.0"/>
      <color rgb="FF000000"/>
      <name val="Calibri"/>
    </font>
    <font>
      <b/>
      <sz val="11.0"/>
      <color theme="1"/>
      <name val="Calibri"/>
    </font>
    <font>
      <sz val="9.0"/>
      <color rgb="FF000000"/>
      <name val="Verdana"/>
    </font>
    <font>
      <b/>
      <sz val="11.0"/>
      <color rgb="FF0000FF"/>
      <name val="Calibri"/>
    </font>
    <font>
      <color rgb="FF333333"/>
      <name val="Rawline"/>
    </font>
    <font>
      <sz val="12.0"/>
      <color theme="1"/>
      <name val="Arial"/>
    </font>
    <font>
      <b/>
      <sz val="11.0"/>
      <color rgb="FFFF0000"/>
      <name val="Calibri"/>
    </font>
    <font>
      <sz val="11.0"/>
      <color rgb="FFEA9999"/>
      <name val="Calibri"/>
    </font>
    <font>
      <color theme="1"/>
      <name val="Arial"/>
    </font>
    <font>
      <color rgb="FF000000"/>
      <name val="Calibri"/>
      <scheme val="minor"/>
    </font>
    <font>
      <sz val="10.0"/>
      <color rgb="FF000000"/>
      <name val="Arial"/>
    </font>
    <font>
      <sz val="10.0"/>
      <color theme="1"/>
      <name val="Arial"/>
    </font>
    <font>
      <sz val="10.0"/>
      <color rgb="FF000000"/>
      <name val="Calibri"/>
    </font>
    <font>
      <sz val="11.0"/>
      <color theme="1"/>
      <name val="Arial"/>
    </font>
    <font>
      <b/>
      <sz val="9.0"/>
      <color theme="1"/>
      <name val="Arial"/>
    </font>
    <font>
      <sz val="9.0"/>
      <color theme="1"/>
      <name val="Arial"/>
    </font>
    <font>
      <sz val="11.0"/>
      <color rgb="FF333333"/>
      <name val="Arial"/>
    </font>
  </fonts>
  <fills count="21">
    <fill>
      <patternFill patternType="none"/>
    </fill>
    <fill>
      <patternFill patternType="lightGray"/>
    </fill>
    <fill>
      <patternFill patternType="solid">
        <fgColor rgb="FF63D297"/>
        <bgColor rgb="FF63D297"/>
      </patternFill>
    </fill>
    <fill>
      <patternFill patternType="solid">
        <fgColor rgb="FFFFFFFF"/>
        <bgColor rgb="FFFFFFFF"/>
      </patternFill>
    </fill>
    <fill>
      <patternFill patternType="solid">
        <fgColor rgb="FFE7F9EF"/>
        <bgColor rgb="FFE7F9EF"/>
      </patternFill>
    </fill>
    <fill>
      <patternFill patternType="solid">
        <fgColor rgb="FFE8F2A1"/>
        <bgColor rgb="FFE8F2A1"/>
      </patternFill>
    </fill>
    <fill>
      <patternFill patternType="solid">
        <fgColor rgb="FF6AA84F"/>
        <bgColor rgb="FF6AA84F"/>
      </patternFill>
    </fill>
    <fill>
      <patternFill patternType="solid">
        <fgColor rgb="FFFF9900"/>
        <bgColor rgb="FFFF9900"/>
      </patternFill>
    </fill>
    <fill>
      <patternFill patternType="solid">
        <fgColor rgb="FFDDDDDD"/>
        <bgColor rgb="FFDDDDDD"/>
      </patternFill>
    </fill>
    <fill>
      <patternFill patternType="solid">
        <fgColor rgb="FFE9ECEF"/>
        <bgColor rgb="FFE9ECEF"/>
      </patternFill>
    </fill>
    <fill>
      <patternFill patternType="solid">
        <fgColor rgb="FFFFFF00"/>
        <bgColor rgb="FFFFFF00"/>
      </patternFill>
    </fill>
    <fill>
      <patternFill patternType="solid">
        <fgColor rgb="FF00FF66"/>
        <bgColor rgb="FF00FF66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9FC5E8"/>
        <bgColor rgb="FF9FC5E8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78909C"/>
        <bgColor rgb="FF78909C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</fills>
  <borders count="18">
    <border/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</border>
    <border>
      <left style="thin">
        <color rgb="FF4C4C4C"/>
      </left>
      <top style="thin">
        <color rgb="FF4C4C4C"/>
      </top>
      <bottom style="thin">
        <color rgb="FF000000"/>
      </bottom>
    </border>
    <border>
      <right style="thin">
        <color rgb="FF000000"/>
      </right>
      <top style="thin">
        <color rgb="FF4C4C4C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2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2" fontId="1" numFmtId="0" xfId="0" applyAlignment="1" applyBorder="1" applyFill="1" applyFont="1">
      <alignment horizontal="right" shrinkToFit="0" vertical="center" wrapText="1"/>
    </xf>
    <xf borderId="2" fillId="0" fontId="3" numFmtId="0" xfId="0" applyBorder="1" applyFont="1"/>
    <xf borderId="3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right" shrinkToFit="0" vertical="center" wrapText="1"/>
    </xf>
    <xf borderId="2" fillId="0" fontId="4" numFmtId="0" xfId="0" applyAlignment="1" applyBorder="1" applyFont="1">
      <alignment horizontal="right" shrinkToFit="0" vertical="center" wrapText="1"/>
    </xf>
    <xf borderId="3" fillId="3" fontId="4" numFmtId="0" xfId="0" applyAlignment="1" applyBorder="1" applyFill="1" applyFont="1">
      <alignment horizontal="right" shrinkToFit="0" vertical="center" wrapText="1"/>
    </xf>
    <xf borderId="3" fillId="3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4" fontId="1" numFmtId="0" xfId="0" applyAlignment="1" applyBorder="1" applyFill="1" applyFont="1">
      <alignment horizontal="right" shrinkToFit="0" vertical="center" wrapText="1"/>
    </xf>
    <xf borderId="1" fillId="4" fontId="1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right" shrinkToFit="0" vertical="center" wrapText="1"/>
    </xf>
    <xf borderId="1" fillId="4" fontId="5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righ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4" fillId="5" fontId="1" numFmtId="0" xfId="0" applyAlignment="1" applyBorder="1" applyFill="1" applyFont="1">
      <alignment horizontal="center" shrinkToFit="0" vertical="center" wrapText="1"/>
    </xf>
    <xf borderId="3" fillId="3" fontId="1" numFmtId="0" xfId="0" applyAlignment="1" applyBorder="1" applyFont="1">
      <alignment horizontal="right" shrinkToFit="0" vertical="center" wrapText="1"/>
    </xf>
    <xf borderId="4" fillId="5" fontId="1" numFmtId="10" xfId="0" applyAlignment="1" applyBorder="1" applyFont="1" applyNumberFormat="1">
      <alignment horizontal="center" shrinkToFit="0" vertical="center" wrapText="1"/>
    </xf>
    <xf borderId="3" fillId="5" fontId="1" numFmtId="10" xfId="0" applyAlignment="1" applyBorder="1" applyFont="1" applyNumberFormat="1">
      <alignment horizontal="center" shrinkToFit="0" vertical="center" wrapText="1"/>
    </xf>
    <xf borderId="4" fillId="4" fontId="1" numFmtId="10" xfId="0" applyAlignment="1" applyBorder="1" applyFont="1" applyNumberFormat="1">
      <alignment horizontal="center" shrinkToFit="0" vertical="center" wrapText="1"/>
    </xf>
    <xf borderId="3" fillId="4" fontId="1" numFmtId="0" xfId="0" applyAlignment="1" applyBorder="1" applyFont="1">
      <alignment horizontal="right" shrinkToFit="0" vertical="center" wrapText="1"/>
    </xf>
    <xf borderId="3" fillId="5" fontId="1" numFmtId="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5" fillId="2" fontId="6" numFmtId="0" xfId="0" applyAlignment="1" applyBorder="1" applyFont="1">
      <alignment horizontal="center" shrinkToFit="0" wrapText="1"/>
    </xf>
    <xf borderId="5" fillId="3" fontId="4" numFmtId="0" xfId="0" applyAlignment="1" applyBorder="1" applyFont="1">
      <alignment horizontal="center" shrinkToFit="0" vertical="center" wrapText="1"/>
    </xf>
    <xf borderId="5" fillId="3" fontId="4" numFmtId="3" xfId="0" applyAlignment="1" applyBorder="1" applyFont="1" applyNumberFormat="1">
      <alignment horizontal="center" readingOrder="0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3" fontId="4" numFmtId="165" xfId="0" applyAlignment="1" applyBorder="1" applyFont="1" applyNumberFormat="1">
      <alignment horizontal="center" shrinkToFit="0" vertical="center" wrapText="1"/>
    </xf>
    <xf borderId="5" fillId="3" fontId="7" numFmtId="164" xfId="0" applyAlignment="1" applyBorder="1" applyFont="1" applyNumberFormat="1">
      <alignment horizontal="center"/>
    </xf>
    <xf borderId="0" fillId="0" fontId="7" numFmtId="0" xfId="0" applyFont="1"/>
    <xf borderId="6" fillId="4" fontId="1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5" fillId="4" fontId="7" numFmtId="164" xfId="0" applyAlignment="1" applyBorder="1" applyFont="1" applyNumberFormat="1">
      <alignment horizontal="center"/>
    </xf>
    <xf borderId="5" fillId="4" fontId="1" numFmtId="165" xfId="0" applyAlignment="1" applyBorder="1" applyFont="1" applyNumberFormat="1">
      <alignment horizontal="center" shrinkToFit="0" vertical="center" wrapText="1"/>
    </xf>
    <xf borderId="5" fillId="4" fontId="1" numFmtId="164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7" numFmtId="164" xfId="0" applyFont="1" applyNumberFormat="1"/>
    <xf borderId="5" fillId="3" fontId="4" numFmtId="3" xfId="0" applyAlignment="1" applyBorder="1" applyFont="1" applyNumberForma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5" fillId="4" fontId="4" numFmtId="3" xfId="0" applyAlignment="1" applyBorder="1" applyFont="1" applyNumberFormat="1">
      <alignment horizontal="center" readingOrder="0" shrinkToFit="0" vertical="center" wrapText="1"/>
    </xf>
    <xf borderId="5" fillId="4" fontId="4" numFmtId="164" xfId="0" applyAlignment="1" applyBorder="1" applyFont="1" applyNumberFormat="1">
      <alignment horizontal="center" shrinkToFit="0" vertical="center" wrapText="1"/>
    </xf>
    <xf borderId="5" fillId="4" fontId="4" numFmtId="165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center" readingOrder="0" shrinkToFit="0" vertical="center" wrapText="1"/>
    </xf>
    <xf borderId="5" fillId="4" fontId="4" numFmtId="3" xfId="0" applyAlignment="1" applyBorder="1" applyFont="1" applyNumberFormat="1">
      <alignment horizontal="center" shrinkToFit="0" vertical="center" wrapText="1"/>
    </xf>
    <xf borderId="6" fillId="3" fontId="1" numFmtId="0" xfId="0" applyAlignment="1" applyBorder="1" applyFont="1">
      <alignment horizontal="center" shrinkToFit="0" vertical="center" wrapText="1"/>
    </xf>
    <xf borderId="5" fillId="3" fontId="1" numFmtId="165" xfId="0" applyAlignment="1" applyBorder="1" applyFont="1" applyNumberFormat="1">
      <alignment horizontal="center" shrinkToFit="0" vertical="center" wrapText="1"/>
    </xf>
    <xf borderId="5" fillId="3" fontId="1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readingOrder="0"/>
    </xf>
    <xf borderId="0" fillId="0" fontId="9" numFmtId="164" xfId="0" applyFont="1" applyNumberFormat="1"/>
    <xf borderId="0" fillId="0" fontId="9" numFmtId="0" xfId="0" applyFont="1"/>
    <xf borderId="5" fillId="6" fontId="10" numFmtId="0" xfId="0" applyAlignment="1" applyBorder="1" applyFill="1" applyFont="1">
      <alignment horizontal="center" readingOrder="0" shrinkToFit="0" vertical="center" wrapText="1"/>
    </xf>
    <xf borderId="0" fillId="0" fontId="9" numFmtId="0" xfId="0" applyAlignment="1" applyFont="1">
      <alignment shrinkToFit="0" wrapText="1"/>
    </xf>
    <xf borderId="5" fillId="0" fontId="9" numFmtId="0" xfId="0" applyAlignment="1" applyBorder="1" applyFont="1">
      <alignment horizontal="center" readingOrder="0" vertical="center"/>
    </xf>
    <xf borderId="5" fillId="0" fontId="9" numFmtId="164" xfId="0" applyAlignment="1" applyBorder="1" applyFont="1" applyNumberFormat="1">
      <alignment horizontal="center" readingOrder="0" vertical="center"/>
    </xf>
    <xf borderId="0" fillId="0" fontId="10" numFmtId="0" xfId="0" applyAlignment="1" applyFont="1">
      <alignment readingOrder="0" vertical="bottom"/>
    </xf>
    <xf borderId="2" fillId="0" fontId="1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shrinkToFit="0" wrapText="1"/>
    </xf>
    <xf borderId="3" fillId="3" fontId="2" numFmtId="0" xfId="0" applyBorder="1" applyFont="1"/>
    <xf borderId="3" fillId="3" fontId="12" numFmtId="0" xfId="0" applyAlignment="1" applyBorder="1" applyFon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2" numFmtId="166" xfId="0" applyAlignment="1" applyFont="1" applyNumberFormat="1">
      <alignment shrinkToFit="0" vertical="center" wrapText="1"/>
    </xf>
    <xf borderId="3" fillId="4" fontId="4" numFmtId="0" xfId="0" applyAlignment="1" applyBorder="1" applyFont="1">
      <alignment shrinkToFit="0" vertical="center" wrapText="1"/>
    </xf>
    <xf borderId="3" fillId="7" fontId="4" numFmtId="164" xfId="0" applyAlignment="1" applyBorder="1" applyFill="1" applyFont="1" applyNumberFormat="1">
      <alignment shrinkToFit="0" vertical="center" wrapText="1"/>
    </xf>
    <xf borderId="3" fillId="4" fontId="4" numFmtId="164" xfId="0" applyAlignment="1" applyBorder="1" applyFont="1" applyNumberFormat="1">
      <alignment shrinkToFit="0" vertical="center" wrapText="1"/>
    </xf>
    <xf borderId="1" fillId="4" fontId="4" numFmtId="164" xfId="0" applyAlignment="1" applyBorder="1" applyFont="1" applyNumberFormat="1">
      <alignment shrinkToFit="0" vertical="center" wrapText="1"/>
    </xf>
    <xf borderId="3" fillId="3" fontId="4" numFmtId="0" xfId="0" applyAlignment="1" applyBorder="1" applyFont="1">
      <alignment shrinkToFit="0" vertical="center" wrapText="1"/>
    </xf>
    <xf borderId="3" fillId="3" fontId="4" numFmtId="164" xfId="0" applyAlignment="1" applyBorder="1" applyFont="1" applyNumberFormat="1">
      <alignment shrinkToFit="0" vertical="center" wrapText="1"/>
    </xf>
    <xf borderId="0" fillId="0" fontId="2" numFmtId="164" xfId="0" applyAlignment="1" applyFont="1" applyNumberFormat="1">
      <alignment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3" numFmtId="0" xfId="0" applyAlignment="1" applyFont="1">
      <alignment readingOrder="0"/>
    </xf>
    <xf borderId="3" fillId="4" fontId="1" numFmtId="0" xfId="0" applyAlignment="1" applyBorder="1" applyFont="1">
      <alignment shrinkToFit="0" vertical="center" wrapText="1"/>
    </xf>
    <xf borderId="3" fillId="4" fontId="1" numFmtId="165" xfId="0" applyAlignment="1" applyBorder="1" applyFont="1" applyNumberFormat="1">
      <alignment shrinkToFit="0" vertical="center" wrapText="1"/>
    </xf>
    <xf borderId="3" fillId="4" fontId="1" numFmtId="164" xfId="0" applyAlignment="1" applyBorder="1" applyFont="1" applyNumberFormat="1">
      <alignment shrinkToFit="0" vertical="center" wrapText="1"/>
    </xf>
    <xf borderId="3" fillId="3" fontId="1" numFmtId="0" xfId="0" applyAlignment="1" applyBorder="1" applyFont="1">
      <alignment shrinkToFit="0" vertical="center" wrapText="1"/>
    </xf>
    <xf borderId="3" fillId="3" fontId="1" numFmtId="165" xfId="0" applyAlignment="1" applyBorder="1" applyFont="1" applyNumberFormat="1">
      <alignment shrinkToFit="0" vertical="center" wrapText="1"/>
    </xf>
    <xf borderId="1" fillId="4" fontId="1" numFmtId="165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vertical="center"/>
    </xf>
    <xf borderId="0" fillId="0" fontId="4" numFmtId="167" xfId="0" applyAlignment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14" numFmtId="0" xfId="0" applyAlignment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6" fillId="5" fontId="4" numFmtId="49" xfId="0" applyAlignment="1" applyBorder="1" applyFont="1" applyNumberFormat="1">
      <alignment horizontal="left" shrinkToFit="0" vertical="center" wrapText="1"/>
    </xf>
    <xf borderId="6" fillId="0" fontId="4" numFmtId="0" xfId="0" applyAlignment="1" applyBorder="1" applyFont="1">
      <alignment horizontal="left" shrinkToFit="0" vertical="center" wrapText="1"/>
    </xf>
    <xf borderId="5" fillId="5" fontId="4" numFmtId="168" xfId="0" applyAlignment="1" applyBorder="1" applyFont="1" applyNumberFormat="1">
      <alignment horizontal="center" shrinkToFit="0" vertical="center" wrapText="1"/>
    </xf>
    <xf borderId="5" fillId="5" fontId="4" numFmtId="164" xfId="0" applyAlignment="1" applyBorder="1" applyFont="1" applyNumberFormat="1">
      <alignment horizontal="center" shrinkToFit="0" vertical="center" wrapText="1"/>
    </xf>
    <xf borderId="5" fillId="8" fontId="1" numFmtId="0" xfId="0" applyAlignment="1" applyBorder="1" applyFill="1" applyFont="1">
      <alignment horizontal="center" shrinkToFit="0" vertical="center" wrapText="1"/>
    </xf>
    <xf borderId="6" fillId="8" fontId="1" numFmtId="167" xfId="0" applyAlignment="1" applyBorder="1" applyFont="1" applyNumberFormat="1">
      <alignment horizontal="center" shrinkToFit="0" vertical="center" wrapText="1"/>
    </xf>
    <xf borderId="5" fillId="5" fontId="4" numFmtId="3" xfId="0" applyAlignment="1" applyBorder="1" applyFont="1" applyNumberFormat="1">
      <alignment horizontal="center" readingOrder="0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8" fontId="1" numFmtId="0" xfId="0" applyAlignment="1" applyBorder="1" applyFont="1">
      <alignment horizontal="center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0" fillId="9" fontId="15" numFmtId="4" xfId="0" applyAlignment="1" applyFill="1" applyFont="1" applyNumberFormat="1">
      <alignment horizontal="left"/>
    </xf>
    <xf borderId="0" fillId="0" fontId="16" numFmtId="164" xfId="0" applyFont="1" applyNumberFormat="1"/>
    <xf borderId="0" fillId="0" fontId="1" numFmtId="4" xfId="0" applyAlignment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5" fillId="8" fontId="1" numFmtId="164" xfId="0" applyAlignment="1" applyBorder="1" applyFont="1" applyNumberFormat="1">
      <alignment horizontal="center" shrinkToFit="0" vertical="center" wrapText="1"/>
    </xf>
    <xf borderId="5" fillId="5" fontId="1" numFmtId="164" xfId="0" applyAlignment="1" applyBorder="1" applyFont="1" applyNumberFormat="1">
      <alignment horizontal="center" shrinkToFit="0" vertical="center" wrapText="1"/>
    </xf>
    <xf borderId="5" fillId="10" fontId="4" numFmtId="164" xfId="0" applyAlignment="1" applyBorder="1" applyFill="1" applyFont="1" applyNumberForma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6" fillId="11" fontId="1" numFmtId="0" xfId="0" applyAlignment="1" applyBorder="1" applyFill="1" applyFont="1">
      <alignment horizontal="right" shrinkToFit="0" vertical="center" wrapText="1"/>
    </xf>
    <xf borderId="5" fillId="11" fontId="1" numFmtId="164" xfId="0" applyAlignment="1" applyBorder="1" applyFont="1" applyNumberFormat="1">
      <alignment horizontal="center" shrinkToFit="0" vertical="center" wrapText="1"/>
    </xf>
    <xf borderId="0" fillId="0" fontId="2" numFmtId="169" xfId="0" applyAlignment="1" applyFont="1" applyNumberFormat="1">
      <alignment vertical="center"/>
    </xf>
    <xf borderId="6" fillId="12" fontId="1" numFmtId="0" xfId="0" applyAlignment="1" applyBorder="1" applyFill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2" numFmtId="164" xfId="0" applyAlignment="1" applyFont="1" applyNumberFormat="1">
      <alignment vertical="center"/>
    </xf>
    <xf borderId="5" fillId="8" fontId="1" numFmtId="167" xfId="0" applyAlignment="1" applyBorder="1" applyFont="1" applyNumberFormat="1">
      <alignment horizontal="center" shrinkToFit="0" vertical="center" wrapText="1"/>
    </xf>
    <xf borderId="5" fillId="0" fontId="4" numFmtId="10" xfId="0" applyAlignment="1" applyBorder="1" applyFont="1" applyNumberFormat="1">
      <alignment horizontal="center" shrinkToFit="0" vertical="center" wrapText="1"/>
    </xf>
    <xf borderId="6" fillId="11" fontId="1" numFmtId="0" xfId="0" applyAlignment="1" applyBorder="1" applyFont="1">
      <alignment horizontal="center" shrinkToFit="0" vertical="center" wrapText="1"/>
    </xf>
    <xf borderId="5" fillId="11" fontId="1" numFmtId="10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horizontal="left" shrinkToFit="0" vertical="center" wrapText="1"/>
    </xf>
    <xf borderId="0" fillId="0" fontId="12" numFmtId="164" xfId="0" applyAlignment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5" fillId="10" fontId="4" numFmtId="10" xfId="0" applyAlignment="1" applyBorder="1" applyFont="1" applyNumberFormat="1">
      <alignment horizontal="center" shrinkToFit="0" vertical="center" wrapText="1"/>
    </xf>
    <xf borderId="10" fillId="0" fontId="3" numFmtId="0" xfId="0" applyBorder="1" applyFont="1"/>
    <xf borderId="5" fillId="10" fontId="4" numFmtId="4" xfId="0" applyAlignment="1" applyBorder="1" applyFont="1" applyNumberFormat="1">
      <alignment horizontal="center" readingOrder="0"/>
    </xf>
    <xf borderId="5" fillId="10" fontId="4" numFmtId="4" xfId="0" applyAlignment="1" applyBorder="1" applyFont="1" applyNumberForma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left" readingOrder="0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5" fillId="10" fontId="4" numFmtId="164" xfId="0" applyAlignment="1" applyBorder="1" applyFont="1" applyNumberFormat="1">
      <alignment horizontal="center" readingOrder="0" shrinkToFit="0" vertical="center" wrapText="1"/>
    </xf>
    <xf borderId="5" fillId="10" fontId="4" numFmtId="164" xfId="0" applyAlignment="1" applyBorder="1" applyFont="1" applyNumberFormat="1">
      <alignment horizontal="center" readingOrder="0"/>
    </xf>
    <xf borderId="5" fillId="5" fontId="4" numFmtId="164" xfId="0" applyAlignment="1" applyBorder="1" applyFont="1" applyNumberFormat="1">
      <alignment horizontal="center" readingOrder="0"/>
    </xf>
    <xf borderId="0" fillId="0" fontId="4" numFmtId="170" xfId="0" applyAlignment="1" applyFont="1" applyNumberFormat="1">
      <alignment horizontal="center" shrinkToFit="0" vertical="center" wrapText="1"/>
    </xf>
    <xf borderId="5" fillId="0" fontId="4" numFmtId="171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6" fillId="8" fontId="1" numFmtId="0" xfId="0" applyAlignment="1" applyBorder="1" applyFont="1">
      <alignment horizontal="left" shrinkToFit="0" vertical="center" wrapText="1"/>
    </xf>
    <xf borderId="5" fillId="10" fontId="4" numFmtId="10" xfId="0" applyAlignment="1" applyBorder="1" applyFont="1" applyNumberFormat="1">
      <alignment horizontal="center" vertical="center"/>
    </xf>
    <xf borderId="5" fillId="8" fontId="1" numFmtId="172" xfId="0" applyAlignment="1" applyBorder="1" applyFont="1" applyNumberFormat="1">
      <alignment horizontal="center" shrinkToFit="0" vertical="center" wrapText="1"/>
    </xf>
    <xf borderId="0" fillId="0" fontId="2" numFmtId="10" xfId="0" applyAlignment="1" applyFont="1" applyNumberFormat="1">
      <alignment vertical="center"/>
    </xf>
    <xf borderId="0" fillId="0" fontId="4" numFmtId="167" xfId="0" applyAlignment="1" applyFont="1" applyNumberForma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5" fillId="5" fontId="4" numFmtId="10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left" vertical="center"/>
    </xf>
    <xf borderId="13" fillId="0" fontId="3" numFmtId="0" xfId="0" applyBorder="1" applyFont="1"/>
    <xf borderId="5" fillId="0" fontId="1" numFmtId="10" xfId="0" applyAlignment="1" applyBorder="1" applyFont="1" applyNumberFormat="1">
      <alignment horizontal="center" shrinkToFit="0" vertical="center" wrapText="1"/>
    </xf>
    <xf borderId="5" fillId="0" fontId="2" numFmtId="164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 vertical="center"/>
    </xf>
    <xf borderId="8" fillId="0" fontId="4" numFmtId="0" xfId="0" applyAlignment="1" applyBorder="1" applyFont="1">
      <alignment horizontal="right" shrinkToFit="0" vertical="center" wrapText="1"/>
    </xf>
    <xf borderId="5" fillId="0" fontId="18" numFmtId="173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2" numFmtId="174" xfId="0" applyAlignment="1" applyFont="1" applyNumberFormat="1">
      <alignment vertical="center"/>
    </xf>
    <xf borderId="0" fillId="0" fontId="14" numFmtId="164" xfId="0" applyAlignment="1" applyFont="1" applyNumberFormat="1">
      <alignment horizontal="center" shrinkToFit="0" vertical="center" wrapText="1"/>
    </xf>
    <xf borderId="14" fillId="13" fontId="2" numFmtId="174" xfId="0" applyAlignment="1" applyBorder="1" applyFill="1" applyFont="1" applyNumberFormat="1">
      <alignment vertical="center"/>
    </xf>
    <xf borderId="5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5" fillId="0" fontId="1" numFmtId="3" xfId="0" applyAlignment="1" applyBorder="1" applyFont="1" applyNumberFormat="1">
      <alignment horizontal="center" shrinkToFit="0" vertical="center" wrapText="1"/>
    </xf>
    <xf borderId="6" fillId="11" fontId="1" numFmtId="164" xfId="0" applyAlignment="1" applyBorder="1" applyFont="1" applyNumberFormat="1">
      <alignment horizontal="center" shrinkToFit="0" vertical="center" wrapText="1"/>
    </xf>
    <xf borderId="6" fillId="14" fontId="1" numFmtId="0" xfId="0" applyAlignment="1" applyBorder="1" applyFill="1" applyFont="1">
      <alignment horizontal="center" shrinkToFit="0" vertical="center" wrapText="1"/>
    </xf>
    <xf borderId="6" fillId="14" fontId="1" numFmtId="164" xfId="0" applyAlignment="1" applyBorder="1" applyFont="1" applyNumberFormat="1">
      <alignment horizontal="center" shrinkToFit="0" vertical="center" wrapText="1"/>
    </xf>
    <xf borderId="5" fillId="0" fontId="1" numFmtId="4" xfId="0" applyAlignment="1" applyBorder="1" applyFont="1" applyNumberFormat="1">
      <alignment horizontal="center" shrinkToFit="0" vertical="center" wrapText="1"/>
    </xf>
    <xf borderId="3" fillId="15" fontId="1" numFmtId="0" xfId="0" applyAlignment="1" applyBorder="1" applyFill="1" applyFont="1">
      <alignment horizontal="center" shrinkToFit="0" vertical="center" wrapText="1"/>
    </xf>
    <xf borderId="3" fillId="15" fontId="1" numFmtId="2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2" fillId="0" fontId="2" numFmtId="165" xfId="0" applyAlignment="1" applyBorder="1" applyFont="1" applyNumberFormat="1">
      <alignment horizontal="center" shrinkToFit="0" vertical="center" wrapText="1"/>
    </xf>
    <xf borderId="2" fillId="0" fontId="2" numFmtId="3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horizontal="center" readingOrder="0" vertical="center"/>
    </xf>
    <xf borderId="5" fillId="15" fontId="1" numFmtId="0" xfId="0" applyAlignment="1" applyBorder="1" applyFont="1">
      <alignment horizontal="center" shrinkToFit="0" vertical="center" wrapText="1"/>
    </xf>
    <xf borderId="5" fillId="15" fontId="1" numFmtId="2" xfId="0" applyAlignment="1" applyBorder="1" applyFont="1" applyNumberFormat="1">
      <alignment horizontal="center" shrinkToFit="0" vertical="center" wrapText="1"/>
    </xf>
    <xf borderId="5" fillId="0" fontId="4" numFmtId="3" xfId="0" applyAlignment="1" applyBorder="1" applyFont="1" applyNumberFormat="1">
      <alignment horizontal="center" shrinkToFit="0" vertical="center" wrapText="1"/>
    </xf>
    <xf borderId="0" fillId="0" fontId="19" numFmtId="0" xfId="0" applyAlignment="1" applyFont="1">
      <alignment vertical="bottom"/>
    </xf>
    <xf borderId="15" fillId="16" fontId="1" numFmtId="3" xfId="0" applyAlignment="1" applyBorder="1" applyFill="1" applyFont="1" applyNumberFormat="1">
      <alignment horizontal="center" shrinkToFit="0" vertical="center" wrapText="1"/>
    </xf>
    <xf borderId="15" fillId="16" fontId="1" numFmtId="3" xfId="0" applyAlignment="1" applyBorder="1" applyFont="1" applyNumberFormat="1">
      <alignment horizontal="center" shrinkToFit="0" vertical="center" wrapText="1"/>
    </xf>
    <xf borderId="15" fillId="16" fontId="1" numFmtId="3" xfId="0" applyAlignment="1" applyBorder="1" applyFont="1" applyNumberFormat="1">
      <alignment horizontal="left" shrinkToFit="0" vertical="center" wrapText="1"/>
    </xf>
    <xf borderId="15" fillId="16" fontId="1" numFmtId="164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left" shrinkToFit="0" vertical="center" wrapText="1"/>
    </xf>
    <xf borderId="5" fillId="17" fontId="4" numFmtId="0" xfId="0" applyAlignment="1" applyBorder="1" applyFill="1" applyFont="1">
      <alignment horizontal="center" readingOrder="0" shrinkToFit="0" vertical="center" wrapText="1"/>
    </xf>
    <xf borderId="5" fillId="17" fontId="4" numFmtId="0" xfId="0" applyAlignment="1" applyBorder="1" applyFont="1">
      <alignment horizontal="center" shrinkToFit="0" vertical="center" wrapText="1"/>
    </xf>
    <xf borderId="5" fillId="17" fontId="4" numFmtId="0" xfId="0" applyAlignment="1" applyBorder="1" applyFont="1">
      <alignment horizontal="left" shrinkToFit="0" vertical="center" wrapText="1"/>
    </xf>
    <xf borderId="5" fillId="17" fontId="4" numFmtId="164" xfId="0" applyAlignment="1" applyBorder="1" applyFont="1" applyNumberFormat="1">
      <alignment horizontal="center" shrinkToFit="0" vertical="center" wrapText="1"/>
    </xf>
    <xf borderId="14" fillId="3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/>
    </xf>
    <xf borderId="0" fillId="0" fontId="2" numFmtId="164" xfId="0" applyFont="1" applyNumberFormat="1"/>
    <xf borderId="5" fillId="0" fontId="1" numFmtId="2" xfId="0" applyAlignment="1" applyBorder="1" applyFont="1" applyNumberFormat="1">
      <alignment horizontal="center" shrinkToFit="0" vertical="center" wrapText="1"/>
    </xf>
    <xf borderId="5" fillId="17" fontId="4" numFmtId="0" xfId="0" applyAlignment="1" applyBorder="1" applyFont="1">
      <alignment shrinkToFit="0" vertical="center" wrapText="1"/>
    </xf>
    <xf borderId="5" fillId="17" fontId="4" numFmtId="0" xfId="0" applyAlignment="1" applyBorder="1" applyFont="1">
      <alignment horizontal="center" vertical="center"/>
    </xf>
    <xf borderId="5" fillId="17" fontId="4" numFmtId="0" xfId="0" applyAlignment="1" applyBorder="1" applyFont="1">
      <alignment vertical="center"/>
    </xf>
    <xf borderId="5" fillId="18" fontId="1" numFmtId="2" xfId="0" applyAlignment="1" applyBorder="1" applyFill="1" applyFont="1" applyNumberFormat="1">
      <alignment horizontal="center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0" fillId="3" fontId="15" numFmtId="4" xfId="0" applyAlignment="1" applyFont="1" applyNumberFormat="1">
      <alignment horizontal="left"/>
    </xf>
    <xf borderId="5" fillId="5" fontId="4" numFmtId="3" xfId="0" applyAlignment="1" applyBorder="1" applyFont="1" applyNumberFormat="1">
      <alignment horizontal="center" shrinkToFit="0" vertical="center" wrapText="1"/>
    </xf>
    <xf borderId="0" fillId="0" fontId="16" numFmtId="0" xfId="0" applyAlignment="1" applyFont="1">
      <alignment horizontal="center"/>
    </xf>
    <xf borderId="0" fillId="0" fontId="16" numFmtId="0" xfId="0" applyAlignment="1" applyFont="1">
      <alignment horizontal="center" vertical="top"/>
    </xf>
    <xf borderId="0" fillId="0" fontId="2" numFmtId="2" xfId="0" applyAlignment="1" applyFont="1" applyNumberFormat="1">
      <alignment vertical="center"/>
    </xf>
    <xf borderId="5" fillId="10" fontId="4" numFmtId="4" xfId="0" applyAlignment="1" applyBorder="1" applyFont="1" applyNumberFormat="1">
      <alignment horizontal="center" shrinkToFit="0" vertical="center" wrapText="1"/>
    </xf>
    <xf borderId="5" fillId="10" fontId="20" numFmtId="4" xfId="0" applyAlignment="1" applyBorder="1" applyFont="1" applyNumberFormat="1">
      <alignment horizontal="center" readingOrder="0"/>
    </xf>
    <xf borderId="0" fillId="0" fontId="9" numFmtId="4" xfId="0" applyAlignment="1" applyFont="1" applyNumberFormat="1">
      <alignment readingOrder="0"/>
    </xf>
    <xf borderId="5" fillId="0" fontId="2" numFmtId="0" xfId="0" applyAlignment="1" applyBorder="1" applyFont="1">
      <alignment horizontal="center" shrinkToFit="0" wrapText="1"/>
    </xf>
    <xf borderId="5" fillId="0" fontId="2" numFmtId="164" xfId="0" applyAlignment="1" applyBorder="1" applyFont="1" applyNumberFormat="1">
      <alignment horizontal="center" shrinkToFit="0" wrapText="1"/>
    </xf>
    <xf borderId="5" fillId="0" fontId="2" numFmtId="164" xfId="0" applyBorder="1" applyFont="1" applyNumberFormat="1"/>
    <xf borderId="5" fillId="10" fontId="2" numFmtId="164" xfId="0" applyAlignment="1" applyBorder="1" applyFont="1" applyNumberFormat="1">
      <alignment horizontal="center" shrinkToFit="0" wrapText="1"/>
    </xf>
    <xf borderId="0" fillId="0" fontId="2" numFmtId="164" xfId="0" applyAlignment="1" applyFont="1" applyNumberFormat="1">
      <alignment horizontal="center" shrinkToFit="0" wrapText="1"/>
    </xf>
    <xf borderId="5" fillId="10" fontId="2" numFmtId="164" xfId="0" applyBorder="1" applyFont="1" applyNumberFormat="1"/>
    <xf borderId="0" fillId="0" fontId="2" numFmtId="0" xfId="0" applyFont="1"/>
    <xf borderId="0" fillId="0" fontId="2" numFmtId="0" xfId="0" applyFont="1"/>
    <xf borderId="0" fillId="0" fontId="2" numFmtId="0" xfId="0" applyAlignment="1" applyFont="1">
      <alignment vertical="bottom"/>
    </xf>
    <xf borderId="16" fillId="0" fontId="1" numFmtId="10" xfId="0" applyAlignment="1" applyBorder="1" applyFont="1" applyNumberFormat="1">
      <alignment horizontal="center" shrinkToFit="0" vertical="center" wrapText="1"/>
    </xf>
    <xf borderId="8" fillId="0" fontId="18" numFmtId="173" xfId="0" applyAlignment="1" applyBorder="1" applyFont="1" applyNumberFormat="1">
      <alignment horizontal="center" shrinkToFit="0" vertical="center" wrapText="1"/>
    </xf>
    <xf borderId="5" fillId="0" fontId="18" numFmtId="164" xfId="0" applyAlignment="1" applyBorder="1" applyFont="1" applyNumberFormat="1">
      <alignment horizontal="center" shrinkToFit="0" vertical="center" wrapText="1"/>
    </xf>
    <xf borderId="16" fillId="0" fontId="4" numFmtId="10" xfId="0" applyAlignment="1" applyBorder="1" applyFont="1" applyNumberFormat="1">
      <alignment horizontal="center" shrinkToFit="0" vertical="center" wrapText="1"/>
    </xf>
    <xf borderId="16" fillId="5" fontId="4" numFmtId="10" xfId="0" applyAlignment="1" applyBorder="1" applyFont="1" applyNumberFormat="1">
      <alignment horizontal="center" shrinkToFit="0" vertical="center" wrapText="1"/>
    </xf>
    <xf borderId="5" fillId="14" fontId="1" numFmtId="164" xfId="0" applyAlignment="1" applyBorder="1" applyFont="1" applyNumberFormat="1">
      <alignment horizontal="center" shrinkToFit="0" vertical="center" wrapText="1"/>
    </xf>
    <xf borderId="8" fillId="0" fontId="1" numFmtId="4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vertical="center"/>
    </xf>
    <xf borderId="0" fillId="0" fontId="12" numFmtId="2" xfId="0" applyAlignment="1" applyFont="1" applyNumberFormat="1">
      <alignment vertical="center"/>
    </xf>
    <xf borderId="0" fillId="0" fontId="2" numFmtId="0" xfId="0" applyAlignment="1" applyFont="1">
      <alignment horizontal="center" vertical="center"/>
    </xf>
    <xf borderId="0" fillId="0" fontId="2" numFmtId="9" xfId="0" applyAlignment="1" applyFont="1" applyNumberForma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2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shrinkToFit="0" vertical="center" wrapText="1"/>
    </xf>
    <xf borderId="2" fillId="0" fontId="2" numFmtId="164" xfId="0" applyAlignment="1" applyBorder="1" applyFont="1" applyNumberFormat="1">
      <alignment horizontal="center" shrinkToFit="0" vertical="center" wrapText="1"/>
    </xf>
    <xf borderId="2" fillId="0" fontId="2" numFmtId="2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2" fillId="0" fontId="1" numFmtId="3" xfId="0" applyAlignment="1" applyBorder="1" applyFont="1" applyNumberForma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21" numFmtId="0" xfId="0" applyAlignment="1" applyBorder="1" applyFont="1">
      <alignment horizontal="center" shrinkToFit="0" vertical="center" wrapText="1"/>
    </xf>
    <xf borderId="2" fillId="0" fontId="21" numFmtId="0" xfId="0" applyAlignment="1" applyBorder="1" applyFont="1">
      <alignment horizontal="left" shrinkToFit="0" vertical="center" wrapText="1"/>
    </xf>
    <xf borderId="2" fillId="0" fontId="21" numFmtId="0" xfId="0" applyAlignment="1" applyBorder="1" applyFont="1">
      <alignment shrinkToFit="0" vertical="center" wrapText="1"/>
    </xf>
    <xf borderId="2" fillId="0" fontId="22" numFmtId="0" xfId="0" applyAlignment="1" applyBorder="1" applyFont="1">
      <alignment horizontal="center" shrinkToFit="0" vertical="center" wrapText="1"/>
    </xf>
    <xf borderId="2" fillId="0" fontId="22" numFmtId="164" xfId="0" applyAlignment="1" applyBorder="1" applyFont="1" applyNumberFormat="1">
      <alignment horizontal="center" shrinkToFit="0" vertical="center" wrapText="1"/>
    </xf>
    <xf borderId="2" fillId="0" fontId="21" numFmtId="0" xfId="0" applyAlignment="1" applyBorder="1" applyFont="1">
      <alignment horizontal="center" readingOrder="0" shrinkToFit="0" vertical="center" wrapText="1"/>
    </xf>
    <xf borderId="2" fillId="0" fontId="22" numFmtId="0" xfId="0" applyAlignment="1" applyBorder="1" applyFont="1">
      <alignment shrinkToFit="0" vertical="center" wrapText="1"/>
    </xf>
    <xf borderId="0" fillId="0" fontId="22" numFmtId="0" xfId="0" applyAlignment="1" applyFont="1">
      <alignment horizontal="center" shrinkToFit="0" vertical="center" wrapText="1"/>
    </xf>
    <xf borderId="0" fillId="0" fontId="22" numFmtId="0" xfId="0" applyAlignment="1" applyFont="1">
      <alignment shrinkToFit="0" vertical="center" wrapText="1"/>
    </xf>
    <xf borderId="0" fillId="0" fontId="22" numFmtId="164" xfId="0" applyAlignment="1" applyFont="1" applyNumberFormat="1">
      <alignment horizontal="center" shrinkToFit="0" vertical="center" wrapText="1"/>
    </xf>
    <xf borderId="0" fillId="0" fontId="23" numFmtId="0" xfId="0" applyAlignment="1" applyFont="1">
      <alignment shrinkToFit="0" wrapText="1"/>
    </xf>
    <xf borderId="0" fillId="0" fontId="23" numFmtId="0" xfId="0" applyAlignment="1" applyFont="1">
      <alignment horizontal="center" shrinkToFit="0" wrapText="1"/>
    </xf>
    <xf borderId="0" fillId="0" fontId="23" numFmtId="164" xfId="0" applyAlignment="1" applyFont="1" applyNumberFormat="1">
      <alignment horizontal="center" shrinkToFit="0" wrapText="1"/>
    </xf>
    <xf borderId="0" fillId="0" fontId="7" numFmtId="0" xfId="0" applyAlignment="1" applyFont="1">
      <alignment shrinkToFit="0" wrapText="1"/>
    </xf>
    <xf borderId="2" fillId="0" fontId="1" numFmtId="3" xfId="0" applyAlignment="1" applyBorder="1" applyFont="1" applyNumberFormat="1">
      <alignment horizontal="left" shrinkToFit="0" vertical="center" wrapText="1"/>
    </xf>
    <xf borderId="2" fillId="0" fontId="2" numFmtId="0" xfId="0" applyAlignment="1" applyBorder="1" applyFont="1">
      <alignment horizontal="center" shrinkToFit="0" textRotation="255" vertical="center" wrapText="1"/>
    </xf>
    <xf borderId="6" fillId="10" fontId="4" numFmtId="0" xfId="0" applyAlignment="1" applyBorder="1" applyFont="1">
      <alignment horizontal="center"/>
    </xf>
    <xf borderId="0" fillId="0" fontId="4" numFmtId="0" xfId="0" applyAlignment="1" applyFont="1">
      <alignment shrinkToFit="0" wrapText="1"/>
    </xf>
    <xf borderId="0" fillId="0" fontId="9" numFmtId="164" xfId="0" applyAlignment="1" applyFont="1" applyNumberFormat="1">
      <alignment readingOrder="0"/>
    </xf>
    <xf borderId="5" fillId="10" fontId="1" numFmtId="164" xfId="0" applyAlignment="1" applyBorder="1" applyFont="1" applyNumberFormat="1">
      <alignment horizontal="center" readingOrder="0" shrinkToFit="0" vertical="center" wrapText="1"/>
    </xf>
    <xf borderId="5" fillId="8" fontId="12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left" readingOrder="0" shrinkToFit="0" vertical="center" wrapText="1"/>
    </xf>
    <xf borderId="17" fillId="0" fontId="2" numFmtId="0" xfId="0" applyAlignment="1" applyBorder="1" applyFont="1">
      <alignment horizontal="center" vertical="center"/>
    </xf>
    <xf borderId="5" fillId="10" fontId="4" numFmtId="0" xfId="0" applyAlignment="1" applyBorder="1" applyFont="1">
      <alignment horizontal="center" shrinkToFit="0" vertical="center" wrapText="1"/>
    </xf>
    <xf borderId="6" fillId="10" fontId="2" numFmtId="0" xfId="0" applyBorder="1" applyFont="1"/>
    <xf borderId="5" fillId="10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 vertical="center"/>
    </xf>
    <xf borderId="5" fillId="0" fontId="4" numFmtId="164" xfId="0" applyAlignment="1" applyBorder="1" applyFont="1" applyNumberFormat="1">
      <alignment horizontal="center" readingOrder="0" shrinkToFit="0" vertical="center" wrapText="1"/>
    </xf>
    <xf borderId="5" fillId="0" fontId="4" numFmtId="164" xfId="0" applyAlignment="1" applyBorder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readingOrder="0" shrinkToFit="0" vertical="center" wrapText="1"/>
    </xf>
    <xf borderId="0" fillId="0" fontId="24" numFmtId="164" xfId="0" applyFont="1" applyNumberFormat="1"/>
    <xf borderId="6" fillId="0" fontId="2" numFmtId="0" xfId="0" applyBorder="1" applyFont="1"/>
    <xf borderId="5" fillId="0" fontId="2" numFmtId="0" xfId="0" applyAlignment="1" applyBorder="1" applyFont="1">
      <alignment horizontal="center"/>
    </xf>
    <xf borderId="5" fillId="0" fontId="2" numFmtId="164" xfId="0" applyAlignment="1" applyBorder="1" applyFont="1" applyNumberFormat="1">
      <alignment horizontal="center" shrinkToFit="0" wrapText="1"/>
    </xf>
    <xf borderId="5" fillId="3" fontId="2" numFmtId="164" xfId="0" applyAlignment="1" applyBorder="1" applyFont="1" applyNumberFormat="1">
      <alignment horizontal="center" shrinkToFit="0" wrapText="1"/>
    </xf>
    <xf borderId="6" fillId="8" fontId="1" numFmtId="164" xfId="0" applyAlignment="1" applyBorder="1" applyFont="1" applyNumberFormat="1">
      <alignment horizontal="center" shrinkToFit="0" vertical="center" wrapText="1"/>
    </xf>
    <xf borderId="6" fillId="0" fontId="4" numFmtId="164" xfId="0" applyAlignment="1" applyBorder="1" applyFont="1" applyNumberFormat="1">
      <alignment horizontal="center" shrinkToFit="0" vertical="center" wrapText="1"/>
    </xf>
    <xf borderId="5" fillId="10" fontId="20" numFmtId="164" xfId="0" applyAlignment="1" applyBorder="1" applyFont="1" applyNumberFormat="1">
      <alignment horizontal="center" readingOrder="0"/>
    </xf>
    <xf borderId="0" fillId="0" fontId="9" numFmtId="164" xfId="0" applyAlignment="1" applyFont="1" applyNumberFormat="1">
      <alignment horizontal="center" readingOrder="0"/>
    </xf>
    <xf borderId="0" fillId="11" fontId="1" numFmtId="0" xfId="0" applyAlignment="1" applyFont="1">
      <alignment horizontal="center" shrinkToFit="0" vertical="center" wrapText="1"/>
    </xf>
    <xf borderId="0" fillId="11" fontId="1" numFmtId="164" xfId="0" applyAlignment="1" applyFont="1" applyNumberFormat="1">
      <alignment horizontal="center" shrinkToFit="0" vertical="center" wrapText="1"/>
    </xf>
    <xf borderId="6" fillId="19" fontId="25" numFmtId="0" xfId="0" applyAlignment="1" applyBorder="1" applyFill="1" applyFont="1">
      <alignment horizontal="left" vertical="center"/>
    </xf>
    <xf borderId="0" fillId="0" fontId="26" numFmtId="0" xfId="0" applyAlignment="1" applyFont="1">
      <alignment horizontal="left"/>
    </xf>
    <xf borderId="5" fillId="19" fontId="25" numFmtId="175" xfId="0" applyAlignment="1" applyBorder="1" applyFont="1" applyNumberFormat="1">
      <alignment horizontal="left" vertical="center"/>
    </xf>
    <xf borderId="5" fillId="19" fontId="25" numFmtId="176" xfId="0" applyAlignment="1" applyBorder="1" applyFont="1" applyNumberFormat="1">
      <alignment horizontal="left" vertical="center"/>
    </xf>
    <xf borderId="6" fillId="20" fontId="25" numFmtId="0" xfId="0" applyAlignment="1" applyBorder="1" applyFill="1" applyFont="1">
      <alignment horizontal="left" shrinkToFit="0" vertical="center" wrapText="1"/>
    </xf>
    <xf borderId="5" fillId="0" fontId="26" numFmtId="0" xfId="0" applyAlignment="1" applyBorder="1" applyFont="1">
      <alignment horizontal="left" vertical="center"/>
    </xf>
    <xf borderId="5" fillId="0" fontId="26" numFmtId="0" xfId="0" applyAlignment="1" applyBorder="1" applyFont="1">
      <alignment horizontal="left" readingOrder="0" vertical="center"/>
    </xf>
    <xf borderId="5" fillId="0" fontId="26" numFmtId="176" xfId="0" applyAlignment="1" applyBorder="1" applyFont="1" applyNumberFormat="1">
      <alignment horizontal="left" readingOrder="0" vertical="center"/>
    </xf>
    <xf borderId="5" fillId="0" fontId="26" numFmtId="176" xfId="0" applyAlignment="1" applyBorder="1" applyFont="1" applyNumberFormat="1">
      <alignment horizontal="left" vertical="center"/>
    </xf>
    <xf borderId="5" fillId="0" fontId="26" numFmtId="176" xfId="0" applyAlignment="1" applyBorder="1" applyFont="1" applyNumberFormat="1">
      <alignment horizontal="left" readingOrder="0"/>
    </xf>
    <xf borderId="0" fillId="3" fontId="27" numFmtId="176" xfId="0" applyAlignment="1" applyFont="1" applyNumberFormat="1">
      <alignment horizontal="left" readingOrder="0"/>
    </xf>
    <xf borderId="5" fillId="0" fontId="26" numFmtId="0" xfId="0" applyAlignment="1" applyBorder="1" applyFont="1">
      <alignment horizontal="left" readingOrder="0"/>
    </xf>
    <xf borderId="5" fillId="0" fontId="26" numFmtId="164" xfId="0" applyAlignment="1" applyBorder="1" applyFont="1" applyNumberFormat="1">
      <alignment horizontal="left" readingOrder="0"/>
    </xf>
    <xf borderId="5" fillId="19" fontId="25" numFmtId="0" xfId="0" applyAlignment="1" applyBorder="1" applyFont="1">
      <alignment horizontal="left" shrinkToFit="0" vertical="center" wrapText="1"/>
    </xf>
    <xf borderId="5" fillId="19" fontId="25" numFmtId="0" xfId="0" applyAlignment="1" applyBorder="1" applyFont="1">
      <alignment horizontal="left" readingOrder="0" shrinkToFit="0" vertical="center" wrapText="1"/>
    </xf>
    <xf borderId="6" fillId="19" fontId="25" numFmtId="0" xfId="0" applyAlignment="1" applyBorder="1" applyFont="1">
      <alignment horizontal="left" shrinkToFit="0" vertical="center" wrapText="1"/>
    </xf>
    <xf borderId="5" fillId="19" fontId="25" numFmtId="0" xfId="0" applyAlignment="1" applyBorder="1" applyFont="1">
      <alignment horizontal="left" readingOrder="0" vertical="center"/>
    </xf>
    <xf borderId="0" fillId="0" fontId="26" numFmtId="0" xfId="0" applyAlignment="1" applyFont="1">
      <alignment horizontal="left"/>
    </xf>
    <xf borderId="6" fillId="19" fontId="25" numFmtId="0" xfId="0" applyAlignment="1" applyBorder="1" applyFont="1">
      <alignment horizontal="left" readingOrder="0" vertical="center"/>
    </xf>
    <xf borderId="6" fillId="20" fontId="25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7">
    <dxf>
      <font/>
      <fill>
        <patternFill patternType="none"/>
      </fill>
      <border/>
    </dxf>
    <dxf>
      <font/>
      <fill>
        <patternFill patternType="solid">
          <fgColor rgb="FFE7F9EF"/>
          <bgColor rgb="FFE7F9EF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5B95F9"/>
          <bgColor rgb="FF5B95F9"/>
        </patternFill>
      </fill>
      <border/>
    </dxf>
    <dxf>
      <font/>
      <fill>
        <patternFill patternType="solid">
          <fgColor rgb="FFE8F0FE"/>
          <bgColor rgb="FFE8F0FE"/>
        </patternFill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8">
    <tableStyle count="2" pivot="0" name="Cronograma-style">
      <tableStyleElement dxfId="1" type="firstRowStripe"/>
      <tableStyleElement dxfId="2" type="secondRowStripe"/>
    </tableStyle>
    <tableStyle count="3" pivot="0" name="Limpeza (materiais)-style">
      <tableStyleElement dxfId="3" type="headerRow"/>
      <tableStyleElement dxfId="2" type="firstRowStripe"/>
      <tableStyleElement dxfId="4" type="secondRowStripe"/>
    </tableStyle>
    <tableStyle count="3" pivot="0" name="Limpeza (equipamentos)-style">
      <tableStyleElement dxfId="3" type="headerRow"/>
      <tableStyleElement dxfId="2" type="firstRowStripe"/>
      <tableStyleElement dxfId="4" type="secondRowStripe"/>
    </tableStyle>
    <tableStyle count="3" pivot="0" name="Limpeza (EPIs)-style">
      <tableStyleElement dxfId="5" type="headerRow"/>
      <tableStyleElement dxfId="2" type="firstRowStripe"/>
      <tableStyleElement dxfId="6" type="secondRowStripe"/>
    </tableStyle>
    <tableStyle count="3" pivot="0" name="T. Agropecuários (materiais)-style">
      <tableStyleElement dxfId="3" type="headerRow"/>
      <tableStyleElement dxfId="2" type="firstRowStripe"/>
      <tableStyleElement dxfId="4" type="secondRowStripe"/>
    </tableStyle>
    <tableStyle count="3" pivot="0" name="T. Agropecuários (EPIs)-style">
      <tableStyleElement dxfId="5" type="headerRow"/>
      <tableStyleElement dxfId="2" type="firstRowStripe"/>
      <tableStyleElement dxfId="6" type="secondRowStripe"/>
    </tableStyle>
    <tableStyle count="3" pivot="0" name="T. Agropecuários (EPIs)-style 2">
      <tableStyleElement dxfId="5" type="headerRow"/>
      <tableStyleElement dxfId="2" type="firstRowStripe"/>
      <tableStyleElement dxfId="6" type="secondRowStripe"/>
    </tableStyle>
    <tableStyle count="3" pivot="0" name="T. Agropecuários (equipamentos)-style">
      <tableStyleElement dxfId="5" type="headerRow"/>
      <tableStyleElement dxfId="2" type="firstRowStripe"/>
      <tableStyleElement dxfId="6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H5:H7" displayName="Table_1" name="Table_1" id="1">
  <tableColumns count="1">
    <tableColumn name="Column1" id="1"/>
  </tableColumns>
  <tableStyleInfo name="Cronograma-style" showColumnStripes="0" showFirstColumn="1" showLastColumn="1" showRowStripes="1"/>
</table>
</file>

<file path=xl/tables/table2.xml><?xml version="1.0" encoding="utf-8"?>
<table xmlns="http://schemas.openxmlformats.org/spreadsheetml/2006/main" ref="A1:F19" displayName="Table_2" name="Table_2" id="2">
  <tableColumns count="6">
    <tableColumn name="Item" id="1"/>
    <tableColumn name="Descrição simplificada" id="2"/>
    <tableColumn name="Especificação" id="3"/>
    <tableColumn name="Unid" id="4"/>
    <tableColumn name="Preço unitário" id="5"/>
    <tableColumn name="Qtd. mensal" id="6"/>
  </tableColumns>
  <tableStyleInfo name="Limpeza (materiais)-style" showColumnStripes="0" showFirstColumn="1" showLastColumn="1" showRowStripes="1"/>
</table>
</file>

<file path=xl/tables/table3.xml><?xml version="1.0" encoding="utf-8"?>
<table xmlns="http://schemas.openxmlformats.org/spreadsheetml/2006/main" headerRowCount="0" ref="B1:C1" displayName="Table_3" name="Table_3" id="3">
  <tableColumns count="2">
    <tableColumn name="Column1" id="1"/>
    <tableColumn name="Column2" id="2"/>
  </tableColumns>
  <tableStyleInfo name="Limpeza (equipamentos)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ref="E6:G7" displayName="Table_4" name="Table_4" id="4">
  <tableColumns count="3">
    <tableColumn name="Valor mensal Campus" id="1"/>
    <tableColumn name="Meses" id="2"/>
    <tableColumn name="Valor total segmento" id="3"/>
  </tableColumns>
  <tableStyleInfo name="Limpeza (EPIs)-style" showColumnStripes="0" showFirstColumn="1" showLastColumn="1" showRowStripes="1"/>
</table>
</file>

<file path=xl/tables/table5.xml><?xml version="1.0" encoding="utf-8"?>
<table xmlns="http://schemas.openxmlformats.org/spreadsheetml/2006/main" ref="A1:F6" displayName="Table_5" name="Table_5" id="5">
  <tableColumns count="6">
    <tableColumn name="Item" id="1"/>
    <tableColumn name="Descrição simplificada" id="2"/>
    <tableColumn name="Especificação" id="3"/>
    <tableColumn name="Unid" id="4"/>
    <tableColumn name="Preço unitário" id="5"/>
    <tableColumn name="Qtd. mensal" id="6"/>
  </tableColumns>
  <tableStyleInfo name="T. Agropecuários (materiais)-style" showColumnStripes="0" showFirstColumn="1" showLastColumn="1" showRowStripes="1"/>
</table>
</file>

<file path=xl/tables/table6.xml><?xml version="1.0" encoding="utf-8"?>
<table xmlns="http://schemas.openxmlformats.org/spreadsheetml/2006/main" ref="A1:H11" displayName="Table_6" name="Table_6" id="6">
  <tableColumns count="8">
    <tableColumn name="Item" id="1"/>
    <tableColumn name="Especificação" id="2"/>
    <tableColumn name="Risco previnido" id="3"/>
    <tableColumn name="Unid." id="4"/>
    <tableColumn name="Vida útil (meses)" id="5"/>
    <tableColumn name="Qtd." id="6"/>
    <tableColumn name="Valor unitário" id="7"/>
    <tableColumn name="Valor unitário mensal (vida útil)" id="8"/>
  </tableColumns>
  <tableStyleInfo name="T. Agropecuários (EPIs)-style" showColumnStripes="0" showFirstColumn="1" showLastColumn="1" showRowStripes="1"/>
</table>
</file>

<file path=xl/tables/table7.xml><?xml version="1.0" encoding="utf-8"?>
<table xmlns="http://schemas.openxmlformats.org/spreadsheetml/2006/main" ref="F13:H14" displayName="Table_7" name="Table_7" id="7">
  <tableColumns count="3">
    <tableColumn name="Valor mensal" id="1"/>
    <tableColumn name="Meses" id="2"/>
    <tableColumn name="Valor total" id="3"/>
  </tableColumns>
  <tableStyleInfo name="T. Agropecuários (EPIs)-style 2" showColumnStripes="0" showFirstColumn="1" showLastColumn="1" showRowStripes="1"/>
</table>
</file>

<file path=xl/tables/table8.xml><?xml version="1.0" encoding="utf-8"?>
<table xmlns="http://schemas.openxmlformats.org/spreadsheetml/2006/main" ref="A1:H3" displayName="Table_8" name="Table_8" id="8">
  <tableColumns count="8">
    <tableColumn name="Item" id="1"/>
    <tableColumn name="Descrição simplificada" id="2"/>
    <tableColumn name="Especificação" id="3"/>
    <tableColumn name="Unid." id="4"/>
    <tableColumn name="Vida útil (meses)" id="5"/>
    <tableColumn name="Qtd." id="6"/>
    <tableColumn name="Valor unitário" id="7"/>
    <tableColumn name="Valor unitário mensal (vida útil)" id="8"/>
  </tableColumns>
  <tableStyleInfo name="T. Agropecuários (equipamentos)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2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3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4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3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5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4" Type="http://schemas.openxmlformats.org/officeDocument/2006/relationships/table" Target="../tables/table6.xml"/><Relationship Id="rId5" Type="http://schemas.openxmlformats.org/officeDocument/2006/relationships/table" Target="../tables/table7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8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13.xml"/><Relationship Id="rId3" Type="http://schemas.openxmlformats.org/officeDocument/2006/relationships/vmlDrawing" Target="../drawings/vmlDrawing4.v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7.xml"/><Relationship Id="rId3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 fitToPage="1"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27.14"/>
    <col customWidth="1" min="3" max="3" width="24.29"/>
    <col customWidth="1" min="4" max="5" width="12.86"/>
    <col customWidth="1" min="6" max="6" width="18.0"/>
    <col customWidth="1" min="7" max="7" width="15.29"/>
    <col customWidth="1" min="8" max="8" width="18.14"/>
    <col customWidth="1" min="9" max="9" width="14.0"/>
    <col customWidth="1" min="10" max="10" width="18.43"/>
    <col customWidth="1" min="11" max="11" width="14.71"/>
    <col customWidth="1" min="12" max="12" width="23.0"/>
    <col customWidth="1" min="13" max="13" width="15.29"/>
    <col customWidth="1" min="14" max="26" width="8.71"/>
  </cols>
  <sheetData>
    <row r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4"/>
      <c r="C2" s="5"/>
      <c r="D2" s="6" t="s">
        <v>2</v>
      </c>
      <c r="E2" s="5"/>
      <c r="F2" s="3" t="s">
        <v>3</v>
      </c>
      <c r="G2" s="4"/>
      <c r="H2" s="4"/>
      <c r="I2" s="4"/>
      <c r="J2" s="4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7"/>
      <c r="B3" s="8"/>
      <c r="C3" s="9"/>
      <c r="D3" s="10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 t="s">
        <v>4</v>
      </c>
      <c r="B4" s="4"/>
      <c r="C4" s="1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3" t="s">
        <v>5</v>
      </c>
      <c r="B5" s="4"/>
      <c r="C5" s="10"/>
      <c r="D5" s="4"/>
      <c r="E5" s="4"/>
      <c r="F5" s="4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1" t="s">
        <v>6</v>
      </c>
      <c r="B6" s="4"/>
      <c r="C6" s="12"/>
      <c r="D6" s="4"/>
      <c r="E6" s="4"/>
      <c r="F6" s="4"/>
      <c r="G6" s="4"/>
      <c r="H6" s="4"/>
      <c r="I6" s="4"/>
      <c r="J6" s="4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3" t="s">
        <v>7</v>
      </c>
      <c r="B7" s="4"/>
      <c r="C7" s="10"/>
      <c r="D7" s="4"/>
      <c r="E7" s="4"/>
      <c r="F7" s="4"/>
      <c r="G7" s="4"/>
      <c r="H7" s="4"/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1" t="s">
        <v>8</v>
      </c>
      <c r="B8" s="4"/>
      <c r="C8" s="14"/>
      <c r="D8" s="4"/>
      <c r="E8" s="4"/>
      <c r="F8" s="4"/>
      <c r="G8" s="4"/>
      <c r="H8" s="4"/>
      <c r="I8" s="4"/>
      <c r="J8" s="4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5"/>
      <c r="B9" s="1"/>
      <c r="C9" s="1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6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3" t="s">
        <v>10</v>
      </c>
      <c r="B11" s="4"/>
      <c r="C11" s="17" t="s">
        <v>11</v>
      </c>
      <c r="D11" s="18" t="s">
        <v>12</v>
      </c>
      <c r="E11" s="19">
        <v>0.0165</v>
      </c>
      <c r="F11" s="18" t="s">
        <v>13</v>
      </c>
      <c r="G11" s="20">
        <v>0.076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1" t="s">
        <v>14</v>
      </c>
      <c r="B12" s="4"/>
      <c r="C12" s="21">
        <f>E12*G12</f>
        <v>0.01</v>
      </c>
      <c r="D12" s="22" t="s">
        <v>15</v>
      </c>
      <c r="E12" s="19">
        <v>0.02</v>
      </c>
      <c r="F12" s="22" t="s">
        <v>16</v>
      </c>
      <c r="G12" s="23">
        <v>0.5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4"/>
      <c r="B13" s="1"/>
      <c r="C13" s="1"/>
      <c r="D13" s="1"/>
      <c r="E13" s="1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6" t="s">
        <v>17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5" t="s">
        <v>18</v>
      </c>
      <c r="B15" s="25" t="s">
        <v>19</v>
      </c>
      <c r="C15" s="25" t="s">
        <v>20</v>
      </c>
      <c r="D15" s="25" t="s">
        <v>21</v>
      </c>
      <c r="E15" s="25" t="s">
        <v>22</v>
      </c>
      <c r="F15" s="25" t="s">
        <v>23</v>
      </c>
      <c r="G15" s="25" t="s">
        <v>24</v>
      </c>
      <c r="H15" s="26" t="s">
        <v>25</v>
      </c>
      <c r="I15" s="26" t="s">
        <v>26</v>
      </c>
      <c r="J15" s="25" t="s">
        <v>27</v>
      </c>
      <c r="K15" s="25" t="s">
        <v>28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7">
        <v>1.0</v>
      </c>
      <c r="B16" s="27" t="s">
        <v>29</v>
      </c>
      <c r="C16" s="27" t="s">
        <v>30</v>
      </c>
      <c r="D16" s="28">
        <v>66.0</v>
      </c>
      <c r="E16" s="29">
        <f>J16/D16</f>
        <v>6711.55</v>
      </c>
      <c r="F16" s="30">
        <f t="shared" ref="F16:F17" si="1">J16/66</f>
        <v>6711.55</v>
      </c>
      <c r="G16" s="31">
        <f>F16*3</f>
        <v>20134.65</v>
      </c>
      <c r="H16" s="31">
        <f>3*F16</f>
        <v>20134.65</v>
      </c>
      <c r="I16" s="31">
        <f t="shared" ref="I16:I17" si="2">H16*2</f>
        <v>40269.3</v>
      </c>
      <c r="J16" s="30">
        <f>'Limpeza (posto)'!E161 + 'Planilha Auxiliar de Provisão p'!F3</f>
        <v>442962.3</v>
      </c>
      <c r="K16" s="29">
        <f>(D16*F16)</f>
        <v>442962.3</v>
      </c>
      <c r="L16" s="3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3" t="s">
        <v>31</v>
      </c>
      <c r="B17" s="4"/>
      <c r="C17" s="4"/>
      <c r="D17" s="4"/>
      <c r="E17" s="34"/>
      <c r="F17" s="30">
        <f t="shared" si="1"/>
        <v>6711.55</v>
      </c>
      <c r="G17" s="35">
        <f>SUM(G16)</f>
        <v>20134.65</v>
      </c>
      <c r="H17" s="35">
        <v>0.0</v>
      </c>
      <c r="I17" s="35">
        <f t="shared" si="2"/>
        <v>0</v>
      </c>
      <c r="J17" s="36">
        <f t="shared" ref="J17:K17" si="3">SUM(J16)</f>
        <v>442962.3</v>
      </c>
      <c r="K17" s="37">
        <f t="shared" si="3"/>
        <v>442962.3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9" ht="15.0" customHeight="1">
      <c r="A19" s="38"/>
      <c r="K19" s="39"/>
    </row>
    <row r="20" ht="15.75" customHeight="1">
      <c r="A20" s="16" t="s">
        <v>32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>
      <c r="A21" s="25" t="s">
        <v>18</v>
      </c>
      <c r="B21" s="25" t="s">
        <v>19</v>
      </c>
      <c r="C21" s="25" t="s">
        <v>20</v>
      </c>
      <c r="D21" s="25" t="s">
        <v>21</v>
      </c>
      <c r="E21" s="25" t="s">
        <v>22</v>
      </c>
      <c r="F21" s="25" t="s">
        <v>23</v>
      </c>
      <c r="G21" s="25" t="s">
        <v>24</v>
      </c>
      <c r="H21" s="26" t="s">
        <v>25</v>
      </c>
      <c r="I21" s="26" t="s">
        <v>26</v>
      </c>
      <c r="J21" s="25" t="s">
        <v>27</v>
      </c>
      <c r="K21" s="25" t="s">
        <v>28</v>
      </c>
    </row>
    <row r="22">
      <c r="A22" s="27">
        <v>3.0</v>
      </c>
      <c r="B22" s="27" t="s">
        <v>33</v>
      </c>
      <c r="C22" s="27" t="s">
        <v>30</v>
      </c>
      <c r="D22" s="40">
        <v>24.0</v>
      </c>
      <c r="E22" s="29">
        <f t="shared" ref="E22:E25" si="4">J22/D22</f>
        <v>6548.02</v>
      </c>
      <c r="F22" s="30">
        <f>J22/24</f>
        <v>6548.02</v>
      </c>
      <c r="G22" s="31">
        <f t="shared" ref="G22:G23" si="5">F22*1</f>
        <v>6548.02</v>
      </c>
      <c r="H22" s="31">
        <v>0.0</v>
      </c>
      <c r="I22" s="31">
        <f t="shared" ref="I22:I25" si="6">H22*2</f>
        <v>0</v>
      </c>
      <c r="J22" s="30">
        <f>'Motorista (posto)'!E162 + 'Planilha Auxiliar de Provisão p'!F4</f>
        <v>157152.48</v>
      </c>
      <c r="K22" s="29">
        <f t="shared" ref="K22:K23" si="7">(D22*F22)</f>
        <v>157152.48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41">
        <v>4.0</v>
      </c>
      <c r="B23" s="41" t="s">
        <v>34</v>
      </c>
      <c r="C23" s="41" t="s">
        <v>30</v>
      </c>
      <c r="D23" s="42">
        <v>22.0</v>
      </c>
      <c r="E23" s="43">
        <f t="shared" si="4"/>
        <v>6029.77</v>
      </c>
      <c r="F23" s="44">
        <f>J23/22</f>
        <v>6029.77</v>
      </c>
      <c r="G23" s="35">
        <f t="shared" si="5"/>
        <v>6029.77</v>
      </c>
      <c r="H23" s="35">
        <f>F23*1</f>
        <v>6029.77</v>
      </c>
      <c r="I23" s="35">
        <f t="shared" si="6"/>
        <v>12059.54</v>
      </c>
      <c r="J23" s="44">
        <f>'Ass. Administrativo(posto)'!E159 + 'Planilha Auxiliar de Provisão p'!F2</f>
        <v>132654.94</v>
      </c>
      <c r="K23" s="43">
        <f t="shared" si="7"/>
        <v>132654.94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7">
        <v>5.0</v>
      </c>
      <c r="B24" s="45" t="s">
        <v>35</v>
      </c>
      <c r="C24" s="27" t="s">
        <v>30</v>
      </c>
      <c r="D24" s="40">
        <v>48.0</v>
      </c>
      <c r="E24" s="29">
        <f t="shared" si="4"/>
        <v>5628.91</v>
      </c>
      <c r="F24" s="30">
        <f t="shared" ref="F24:F25" si="8">J24/48</f>
        <v>5628.91</v>
      </c>
      <c r="G24" s="31">
        <f t="shared" ref="G24:G25" si="9">F24*2</f>
        <v>11257.82</v>
      </c>
      <c r="H24" s="31">
        <v>0.0</v>
      </c>
      <c r="I24" s="31">
        <f t="shared" si="6"/>
        <v>0</v>
      </c>
      <c r="J24" s="30">
        <f>'Porteiro (posto)'!E162 + 'Planilha Auxiliar de Provisão p'!F6</f>
        <v>270187.68</v>
      </c>
      <c r="K24" s="29">
        <f t="shared" ref="K24:K25" si="10">D24*F24</f>
        <v>270187.68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41">
        <v>6.0</v>
      </c>
      <c r="B25" s="41" t="s">
        <v>36</v>
      </c>
      <c r="C25" s="41" t="s">
        <v>30</v>
      </c>
      <c r="D25" s="46">
        <v>48.0</v>
      </c>
      <c r="E25" s="43">
        <f t="shared" si="4"/>
        <v>6518.59</v>
      </c>
      <c r="F25" s="44">
        <f t="shared" si="8"/>
        <v>6518.59</v>
      </c>
      <c r="G25" s="35">
        <f t="shared" si="9"/>
        <v>13037.18</v>
      </c>
      <c r="H25" s="35">
        <v>0.0</v>
      </c>
      <c r="I25" s="35">
        <f t="shared" si="6"/>
        <v>0</v>
      </c>
      <c r="J25" s="44">
        <f>'Vigia Noturno (posto)'!E162 + 'Planilha Auxiliar de Provisão p'!F7</f>
        <v>312892.32</v>
      </c>
      <c r="K25" s="43">
        <f t="shared" si="10"/>
        <v>312892.32</v>
      </c>
      <c r="L25" s="3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47" t="s">
        <v>31</v>
      </c>
      <c r="B26" s="4"/>
      <c r="C26" s="4"/>
      <c r="D26" s="4"/>
      <c r="E26" s="34"/>
      <c r="F26" s="48"/>
      <c r="G26" s="31">
        <f t="shared" ref="G26:K26" si="11">SUM(G22:G25)</f>
        <v>36872.79</v>
      </c>
      <c r="H26" s="31">
        <f t="shared" si="11"/>
        <v>6029.77</v>
      </c>
      <c r="I26" s="31">
        <f t="shared" si="11"/>
        <v>12059.54</v>
      </c>
      <c r="J26" s="48">
        <f t="shared" si="11"/>
        <v>872887.42</v>
      </c>
      <c r="K26" s="49">
        <f t="shared" si="11"/>
        <v>872887.42</v>
      </c>
    </row>
    <row r="27" ht="15.75" customHeight="1"/>
    <row r="28" ht="15.75" customHeight="1">
      <c r="A28" s="16" t="s">
        <v>37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>
      <c r="A29" s="25" t="s">
        <v>18</v>
      </c>
      <c r="B29" s="25" t="s">
        <v>19</v>
      </c>
      <c r="C29" s="25" t="s">
        <v>20</v>
      </c>
      <c r="D29" s="25" t="s">
        <v>21</v>
      </c>
      <c r="E29" s="25" t="s">
        <v>22</v>
      </c>
      <c r="F29" s="25" t="s">
        <v>23</v>
      </c>
      <c r="G29" s="25" t="s">
        <v>24</v>
      </c>
      <c r="H29" s="26" t="s">
        <v>25</v>
      </c>
      <c r="I29" s="26" t="s">
        <v>26</v>
      </c>
      <c r="J29" s="25" t="s">
        <v>27</v>
      </c>
      <c r="K29" s="25" t="s">
        <v>28</v>
      </c>
    </row>
    <row r="30">
      <c r="A30" s="27">
        <v>2.0</v>
      </c>
      <c r="B30" s="27" t="s">
        <v>38</v>
      </c>
      <c r="C30" s="27" t="s">
        <v>30</v>
      </c>
      <c r="D30" s="40">
        <v>24.0</v>
      </c>
      <c r="E30" s="29">
        <f>J30/D30</f>
        <v>4704.22</v>
      </c>
      <c r="F30" s="30">
        <f>J30/24</f>
        <v>4704.22</v>
      </c>
      <c r="G30" s="31">
        <f>F30*1</f>
        <v>4704.22</v>
      </c>
      <c r="H30" s="31">
        <v>0.0</v>
      </c>
      <c r="I30" s="31">
        <f t="shared" ref="I30:I31" si="12">H30*2</f>
        <v>0</v>
      </c>
      <c r="J30" s="30">
        <f>'Auxiliar Agropecuário (posto)'!F161 + 'Planilha Auxiliar de Provisão p'!F5</f>
        <v>112901.28</v>
      </c>
      <c r="K30" s="29">
        <f>D30*F30</f>
        <v>112901.28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3" t="s">
        <v>31</v>
      </c>
      <c r="B31" s="4"/>
      <c r="C31" s="4"/>
      <c r="D31" s="4"/>
      <c r="E31" s="34"/>
      <c r="F31" s="36"/>
      <c r="G31" s="35">
        <f>SUM(G30)</f>
        <v>4704.22</v>
      </c>
      <c r="H31" s="35">
        <v>0.0</v>
      </c>
      <c r="I31" s="35">
        <f t="shared" si="12"/>
        <v>0</v>
      </c>
      <c r="J31" s="36">
        <f t="shared" ref="J31:K31" si="13">SUM(J30)</f>
        <v>112901.28</v>
      </c>
      <c r="K31" s="37">
        <f t="shared" si="13"/>
        <v>112901.28</v>
      </c>
    </row>
    <row r="32" ht="15.75" customHeight="1"/>
    <row r="33" ht="15.75" customHeight="1"/>
    <row r="34" ht="15.75" customHeight="1"/>
    <row r="35" ht="15.75" customHeight="1">
      <c r="J35" s="50" t="s">
        <v>39</v>
      </c>
      <c r="K35" s="51">
        <f>SUM(K31,K26,K17,)</f>
        <v>1428751</v>
      </c>
    </row>
    <row r="36">
      <c r="L36" s="52" t="s">
        <v>40</v>
      </c>
    </row>
    <row r="37" ht="15.75" customHeight="1">
      <c r="K37" s="51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>
      <c r="E43" s="50"/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</sheetData>
  <mergeCells count="24">
    <mergeCell ref="A5:B5"/>
    <mergeCell ref="A6:B6"/>
    <mergeCell ref="A7:B7"/>
    <mergeCell ref="A8:B8"/>
    <mergeCell ref="A11:B11"/>
    <mergeCell ref="A12:B12"/>
    <mergeCell ref="A1:K1"/>
    <mergeCell ref="A2:B2"/>
    <mergeCell ref="F2:K2"/>
    <mergeCell ref="D3:K3"/>
    <mergeCell ref="A4:B4"/>
    <mergeCell ref="C4:K4"/>
    <mergeCell ref="C5:K5"/>
    <mergeCell ref="A17:E17"/>
    <mergeCell ref="A26:E26"/>
    <mergeCell ref="A28:K28"/>
    <mergeCell ref="A31:E31"/>
    <mergeCell ref="C6:K6"/>
    <mergeCell ref="C7:K7"/>
    <mergeCell ref="C8:K8"/>
    <mergeCell ref="A10:K10"/>
    <mergeCell ref="A14:K14"/>
    <mergeCell ref="A19:G19"/>
    <mergeCell ref="A20:K20"/>
  </mergeCells>
  <dataValidations>
    <dataValidation type="list" allowBlank="1" sqref="C11">
      <formula1>"Lucro Real,Lucro Presumido,Simples"</formula1>
    </dataValidation>
  </dataValidations>
  <printOptions horizontalCentered="1"/>
  <pageMargins bottom="0.75" footer="0.0" header="0.0" left="0.7" right="0.7" top="0.75"/>
  <pageSetup fitToHeight="0" paperSize="9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3.29"/>
    <col customWidth="1" min="2" max="2" width="26.43"/>
    <col customWidth="1" min="3" max="3" width="20.29"/>
    <col customWidth="1" min="4" max="4" width="24.29"/>
    <col customWidth="1" min="5" max="5" width="12.29"/>
    <col customWidth="1" min="6" max="6" width="16.0"/>
  </cols>
  <sheetData>
    <row r="1">
      <c r="A1" s="53" t="s">
        <v>41</v>
      </c>
      <c r="B1" s="53" t="s">
        <v>42</v>
      </c>
      <c r="C1" s="53" t="s">
        <v>43</v>
      </c>
      <c r="D1" s="53" t="s">
        <v>44</v>
      </c>
      <c r="E1" s="53" t="s">
        <v>45</v>
      </c>
      <c r="F1" s="53" t="s">
        <v>46</v>
      </c>
      <c r="G1" s="54"/>
      <c r="H1" s="54"/>
      <c r="I1" s="54"/>
      <c r="J1" s="50" t="s">
        <v>47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>
      <c r="A2" s="55" t="s">
        <v>48</v>
      </c>
      <c r="B2" s="55">
        <v>1.0</v>
      </c>
      <c r="C2" s="55">
        <v>22.0</v>
      </c>
      <c r="D2" s="56">
        <v>105.33</v>
      </c>
      <c r="E2" s="56">
        <v>105.33</v>
      </c>
      <c r="F2" s="56">
        <f t="shared" ref="F2:F7" si="1">PRODUCT(E2,C2)</f>
        <v>2317.26</v>
      </c>
    </row>
    <row r="3">
      <c r="A3" s="55" t="s">
        <v>49</v>
      </c>
      <c r="B3" s="55">
        <v>3.0</v>
      </c>
      <c r="C3" s="55">
        <v>66.0</v>
      </c>
      <c r="D3" s="56">
        <v>105.33</v>
      </c>
      <c r="E3" s="56">
        <v>315.99</v>
      </c>
      <c r="F3" s="56">
        <f t="shared" si="1"/>
        <v>20855.34</v>
      </c>
    </row>
    <row r="4">
      <c r="A4" s="55" t="s">
        <v>50</v>
      </c>
      <c r="B4" s="55">
        <v>1.0</v>
      </c>
      <c r="C4" s="55">
        <v>24.0</v>
      </c>
      <c r="D4" s="56">
        <v>105.33</v>
      </c>
      <c r="E4" s="56">
        <v>105.33</v>
      </c>
      <c r="F4" s="56">
        <f t="shared" si="1"/>
        <v>2527.92</v>
      </c>
    </row>
    <row r="5">
      <c r="A5" s="55" t="s">
        <v>51</v>
      </c>
      <c r="B5" s="55">
        <v>1.0</v>
      </c>
      <c r="C5" s="55">
        <v>24.0</v>
      </c>
      <c r="D5" s="56">
        <v>105.33</v>
      </c>
      <c r="E5" s="56">
        <v>105.33</v>
      </c>
      <c r="F5" s="56">
        <f t="shared" si="1"/>
        <v>2527.92</v>
      </c>
    </row>
    <row r="6">
      <c r="A6" s="55" t="s">
        <v>52</v>
      </c>
      <c r="B6" s="55" t="s">
        <v>53</v>
      </c>
      <c r="C6" s="55">
        <v>48.0</v>
      </c>
      <c r="D6" s="56">
        <v>105.33</v>
      </c>
      <c r="E6" s="56">
        <f t="shared" ref="E6:E7" si="2">D6*2</f>
        <v>210.66</v>
      </c>
      <c r="F6" s="56">
        <f t="shared" si="1"/>
        <v>10111.68</v>
      </c>
    </row>
    <row r="7">
      <c r="A7" s="55" t="s">
        <v>54</v>
      </c>
      <c r="B7" s="55" t="s">
        <v>53</v>
      </c>
      <c r="C7" s="55">
        <v>48.0</v>
      </c>
      <c r="D7" s="56">
        <v>105.33</v>
      </c>
      <c r="E7" s="56">
        <f t="shared" si="2"/>
        <v>210.66</v>
      </c>
      <c r="F7" s="56">
        <f t="shared" si="1"/>
        <v>10111.68</v>
      </c>
    </row>
    <row r="8">
      <c r="A8" s="55" t="s">
        <v>55</v>
      </c>
      <c r="B8" s="55">
        <v>8.0</v>
      </c>
      <c r="C8" s="55"/>
      <c r="D8" s="55" t="s">
        <v>56</v>
      </c>
      <c r="E8" s="56">
        <f>SUM(E2:E5)+(D6*2) + (D7*2)</f>
        <v>1053.3</v>
      </c>
      <c r="F8" s="56">
        <f>SUM(F2:F7)</f>
        <v>48451.8</v>
      </c>
    </row>
    <row r="9">
      <c r="J9" s="50" t="s">
        <v>57</v>
      </c>
    </row>
    <row r="19">
      <c r="D19" s="57"/>
      <c r="E19" s="57"/>
      <c r="F19" s="57"/>
      <c r="G19" s="57"/>
      <c r="H19" s="57"/>
      <c r="I19" s="57"/>
    </row>
    <row r="24">
      <c r="A24" s="50" t="s">
        <v>58</v>
      </c>
    </row>
    <row r="26">
      <c r="A26" s="50" t="s">
        <v>59</v>
      </c>
    </row>
    <row r="28">
      <c r="A28" s="50" t="s">
        <v>60</v>
      </c>
    </row>
    <row r="30">
      <c r="A30" s="50" t="s">
        <v>61</v>
      </c>
    </row>
    <row r="32">
      <c r="A32" s="50" t="s">
        <v>62</v>
      </c>
    </row>
    <row r="34">
      <c r="A34" s="50" t="s">
        <v>63</v>
      </c>
    </row>
    <row r="36">
      <c r="A36" s="50" t="s">
        <v>64</v>
      </c>
    </row>
    <row r="38">
      <c r="A38" s="50" t="s">
        <v>65</v>
      </c>
    </row>
    <row r="40">
      <c r="A40" s="50" t="s">
        <v>66</v>
      </c>
    </row>
    <row r="42">
      <c r="A42" s="50" t="s">
        <v>67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A2" s="32" t="s">
        <v>68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 fitToPage="1"/>
  </sheetPr>
  <sheetViews>
    <sheetView workbookViewId="0"/>
  </sheetViews>
  <sheetFormatPr customHeight="1" defaultColWidth="14.43" defaultRowHeight="15.0"/>
  <cols>
    <col customWidth="1" min="1" max="1" width="40.14"/>
    <col customWidth="1" min="2" max="2" width="15.0"/>
    <col customWidth="1" min="3" max="3" width="15.29"/>
    <col customWidth="1" min="4" max="4" width="13.43"/>
    <col customWidth="1" min="5" max="5" width="18.29"/>
    <col customWidth="1" min="6" max="6" width="18.0"/>
    <col customWidth="1" min="7" max="7" width="15.29"/>
    <col customWidth="1" min="8" max="8" width="28.86"/>
    <col customWidth="1" min="9" max="24" width="8.71"/>
  </cols>
  <sheetData>
    <row r="1">
      <c r="A1" s="58" t="s">
        <v>69</v>
      </c>
      <c r="B1" s="4"/>
      <c r="C1" s="59"/>
      <c r="D1" s="5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5" t="s">
        <v>70</v>
      </c>
      <c r="B2" s="16" t="s">
        <v>71</v>
      </c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60"/>
      <c r="B3" s="61" t="s">
        <v>72</v>
      </c>
      <c r="C3" s="61" t="s">
        <v>73</v>
      </c>
      <c r="D3" s="61" t="s">
        <v>74</v>
      </c>
      <c r="E3" s="62" t="s">
        <v>75</v>
      </c>
      <c r="F3" s="62" t="s">
        <v>76</v>
      </c>
      <c r="G3" s="62" t="s">
        <v>77</v>
      </c>
      <c r="H3" s="6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64" t="s">
        <v>78</v>
      </c>
      <c r="B4" s="65">
        <f>'Limpeza (posto)'!E163*1.5</f>
        <v>9593.34</v>
      </c>
      <c r="C4" s="66">
        <f>'Auxiliar Agropecuário (posto)'!F163*1</f>
        <v>4598.89</v>
      </c>
      <c r="D4" s="66">
        <f>'Motorista (posto)'!E164</f>
        <v>6442.69</v>
      </c>
      <c r="E4" s="65">
        <f>'Ass. Administrativo(posto)'!E162/2</f>
        <v>2962.22</v>
      </c>
      <c r="F4" s="66">
        <f>'Porteiro (posto)'!E164*2</f>
        <v>10836.5</v>
      </c>
      <c r="G4" s="67">
        <f>'Vigia Noturno (posto)'!E164*2</f>
        <v>12615.86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68" t="s">
        <v>79</v>
      </c>
      <c r="B5" s="66">
        <f>'Limpeza (posto)'!E163*3</f>
        <v>19186.68</v>
      </c>
      <c r="C5" s="69">
        <f>'Auxiliar Agropecuário (posto)'!F163</f>
        <v>4598.89</v>
      </c>
      <c r="D5" s="69">
        <f>'Motorista (posto)'!E164</f>
        <v>6442.69</v>
      </c>
      <c r="E5" s="66">
        <f>'Ass. Administrativo(posto)'!E161</f>
        <v>5924.44</v>
      </c>
      <c r="F5" s="70">
        <f t="shared" ref="F5:G5" si="1">F4</f>
        <v>10836.5</v>
      </c>
      <c r="G5" s="70">
        <f t="shared" si="1"/>
        <v>12615.86</v>
      </c>
      <c r="H5" s="7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64" t="s">
        <v>80</v>
      </c>
      <c r="B6" s="66">
        <f t="shared" ref="B6:G6" si="2">B5</f>
        <v>19186.68</v>
      </c>
      <c r="C6" s="66">
        <f t="shared" si="2"/>
        <v>4598.89</v>
      </c>
      <c r="D6" s="66">
        <f t="shared" si="2"/>
        <v>6442.69</v>
      </c>
      <c r="E6" s="66">
        <f t="shared" si="2"/>
        <v>5924.44</v>
      </c>
      <c r="F6" s="66">
        <f t="shared" si="2"/>
        <v>10836.5</v>
      </c>
      <c r="G6" s="67">
        <f t="shared" si="2"/>
        <v>12615.86</v>
      </c>
      <c r="H6" s="7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68" t="s">
        <v>81</v>
      </c>
      <c r="B7" s="66">
        <f t="shared" ref="B7:G7" si="3">B6</f>
        <v>19186.68</v>
      </c>
      <c r="C7" s="69">
        <f t="shared" si="3"/>
        <v>4598.89</v>
      </c>
      <c r="D7" s="69">
        <f t="shared" si="3"/>
        <v>6442.69</v>
      </c>
      <c r="E7" s="66">
        <f t="shared" si="3"/>
        <v>5924.44</v>
      </c>
      <c r="F7" s="66">
        <f t="shared" si="3"/>
        <v>10836.5</v>
      </c>
      <c r="G7" s="67">
        <f t="shared" si="3"/>
        <v>12615.86</v>
      </c>
      <c r="H7" s="7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64" t="s">
        <v>82</v>
      </c>
      <c r="B8" s="66">
        <f t="shared" ref="B8:G8" si="4">B7</f>
        <v>19186.68</v>
      </c>
      <c r="C8" s="66">
        <f t="shared" si="4"/>
        <v>4598.89</v>
      </c>
      <c r="D8" s="66">
        <f t="shared" si="4"/>
        <v>6442.69</v>
      </c>
      <c r="E8" s="66">
        <f t="shared" si="4"/>
        <v>5924.44</v>
      </c>
      <c r="F8" s="66">
        <f t="shared" si="4"/>
        <v>10836.5</v>
      </c>
      <c r="G8" s="66">
        <f t="shared" si="4"/>
        <v>12615.86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68" t="s">
        <v>83</v>
      </c>
      <c r="B9" s="66">
        <f t="shared" ref="B9:G9" si="5">B8</f>
        <v>19186.68</v>
      </c>
      <c r="C9" s="69">
        <f t="shared" si="5"/>
        <v>4598.89</v>
      </c>
      <c r="D9" s="69">
        <f t="shared" si="5"/>
        <v>6442.69</v>
      </c>
      <c r="E9" s="66">
        <f t="shared" si="5"/>
        <v>5924.44</v>
      </c>
      <c r="F9" s="66">
        <f t="shared" si="5"/>
        <v>10836.5</v>
      </c>
      <c r="G9" s="66">
        <f t="shared" si="5"/>
        <v>12615.86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64" t="s">
        <v>84</v>
      </c>
      <c r="B10" s="65">
        <f>'Limpeza (posto)'!E163*1.5</f>
        <v>9593.34</v>
      </c>
      <c r="C10" s="66">
        <f>C4</f>
        <v>4598.89</v>
      </c>
      <c r="D10" s="66">
        <f t="shared" ref="D10:D11" si="7">D9</f>
        <v>6442.69</v>
      </c>
      <c r="E10" s="65">
        <f>E9/2</f>
        <v>2962.22</v>
      </c>
      <c r="F10" s="66">
        <f t="shared" ref="F10:G10" si="6">F9</f>
        <v>10836.5</v>
      </c>
      <c r="G10" s="66">
        <f t="shared" si="6"/>
        <v>12615.86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68" t="s">
        <v>85</v>
      </c>
      <c r="B11" s="66">
        <f>B9</f>
        <v>19186.68</v>
      </c>
      <c r="C11" s="69">
        <f>'Auxiliar Agropecuário (posto)'!F163</f>
        <v>4598.89</v>
      </c>
      <c r="D11" s="69">
        <f t="shared" si="7"/>
        <v>6442.69</v>
      </c>
      <c r="E11" s="66">
        <f>E9</f>
        <v>5924.44</v>
      </c>
      <c r="F11" s="66">
        <f t="shared" ref="F11:G11" si="8">F10</f>
        <v>10836.5</v>
      </c>
      <c r="G11" s="66">
        <f t="shared" si="8"/>
        <v>12615.86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64" t="s">
        <v>86</v>
      </c>
      <c r="B12" s="66">
        <f t="shared" ref="B12:G12" si="9">B11</f>
        <v>19186.68</v>
      </c>
      <c r="C12" s="66">
        <f t="shared" si="9"/>
        <v>4598.89</v>
      </c>
      <c r="D12" s="66">
        <f t="shared" si="9"/>
        <v>6442.69</v>
      </c>
      <c r="E12" s="66">
        <f t="shared" si="9"/>
        <v>5924.44</v>
      </c>
      <c r="F12" s="66">
        <f t="shared" si="9"/>
        <v>10836.5</v>
      </c>
      <c r="G12" s="66">
        <f t="shared" si="9"/>
        <v>12615.86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68" t="s">
        <v>87</v>
      </c>
      <c r="B13" s="66">
        <f t="shared" ref="B13:G13" si="10">B12</f>
        <v>19186.68</v>
      </c>
      <c r="C13" s="69">
        <f t="shared" si="10"/>
        <v>4598.89</v>
      </c>
      <c r="D13" s="69">
        <f t="shared" si="10"/>
        <v>6442.69</v>
      </c>
      <c r="E13" s="66">
        <f t="shared" si="10"/>
        <v>5924.44</v>
      </c>
      <c r="F13" s="66">
        <f t="shared" si="10"/>
        <v>10836.5</v>
      </c>
      <c r="G13" s="66">
        <f t="shared" si="10"/>
        <v>12615.86</v>
      </c>
      <c r="H13" s="7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64" t="s">
        <v>88</v>
      </c>
      <c r="B14" s="66">
        <f t="shared" ref="B14:G14" si="11">B13</f>
        <v>19186.68</v>
      </c>
      <c r="C14" s="66">
        <f t="shared" si="11"/>
        <v>4598.89</v>
      </c>
      <c r="D14" s="66">
        <f t="shared" si="11"/>
        <v>6442.69</v>
      </c>
      <c r="E14" s="66">
        <f t="shared" si="11"/>
        <v>5924.44</v>
      </c>
      <c r="F14" s="66">
        <f t="shared" si="11"/>
        <v>10836.5</v>
      </c>
      <c r="G14" s="66">
        <f t="shared" si="11"/>
        <v>12615.86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68" t="s">
        <v>89</v>
      </c>
      <c r="B15" s="66">
        <f>B14</f>
        <v>19186.68</v>
      </c>
      <c r="C15" s="69">
        <f>C4</f>
        <v>4598.89</v>
      </c>
      <c r="D15" s="69">
        <f>'Motorista (posto)'!E164</f>
        <v>6442.69</v>
      </c>
      <c r="E15" s="66">
        <f t="shared" ref="E15:G15" si="12">E14</f>
        <v>5924.44</v>
      </c>
      <c r="F15" s="66">
        <f t="shared" si="12"/>
        <v>10836.5</v>
      </c>
      <c r="G15" s="66">
        <f t="shared" si="12"/>
        <v>12615.86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73" t="s">
        <v>90</v>
      </c>
      <c r="B16" s="74">
        <f t="shared" ref="B16:G16" si="13">SUM(B4:B15)</f>
        <v>211053.48</v>
      </c>
      <c r="C16" s="75">
        <f t="shared" si="13"/>
        <v>55186.68</v>
      </c>
      <c r="D16" s="75">
        <f t="shared" si="13"/>
        <v>77312.28</v>
      </c>
      <c r="E16" s="75">
        <f t="shared" si="13"/>
        <v>65168.84</v>
      </c>
      <c r="F16" s="75">
        <f t="shared" si="13"/>
        <v>130038</v>
      </c>
      <c r="G16" s="75">
        <f t="shared" si="13"/>
        <v>151390.32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76" t="s">
        <v>91</v>
      </c>
      <c r="B17" s="77">
        <f t="shared" ref="B17:G17" si="14">B16*2</f>
        <v>422106.96</v>
      </c>
      <c r="C17" s="77">
        <f t="shared" si="14"/>
        <v>110373.36</v>
      </c>
      <c r="D17" s="77">
        <f t="shared" si="14"/>
        <v>154624.56</v>
      </c>
      <c r="E17" s="77">
        <f t="shared" si="14"/>
        <v>130337.68</v>
      </c>
      <c r="F17" s="77">
        <f t="shared" si="14"/>
        <v>260076</v>
      </c>
      <c r="G17" s="77">
        <f t="shared" si="14"/>
        <v>302780.64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73" t="s">
        <v>46</v>
      </c>
      <c r="B18" s="78">
        <f>B17+C17+D17+E17+F17+G17</f>
        <v>1380299.2</v>
      </c>
      <c r="C18" s="4"/>
      <c r="D18" s="4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 t="s">
        <v>92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 t="s">
        <v>93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ht="15.75" customHeight="1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B1"/>
    <mergeCell ref="B2:G2"/>
    <mergeCell ref="B18:G18"/>
    <mergeCell ref="A20:D20"/>
    <mergeCell ref="A21:D21"/>
  </mergeCells>
  <printOptions horizontalCentered="1"/>
  <pageMargins bottom="0.75" footer="0.0" header="0.0" left="0.25" right="0.25" top="0.75"/>
  <pageSetup fitToHeight="0" paperSize="9" orientation="landscape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9" width="15.43"/>
    <col customWidth="1" min="11" max="12" width="15.86"/>
  </cols>
  <sheetData>
    <row r="1">
      <c r="A1" s="1" t="s">
        <v>94</v>
      </c>
      <c r="F1" s="1"/>
      <c r="G1" s="1"/>
      <c r="H1" s="1"/>
      <c r="I1" s="1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>
      <c r="A2" s="24"/>
      <c r="B2" s="24"/>
      <c r="C2" s="81"/>
      <c r="D2" s="81"/>
      <c r="E2" s="82"/>
      <c r="F2" s="1"/>
      <c r="G2" s="1"/>
      <c r="H2" s="1"/>
      <c r="I2" s="1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>
      <c r="A3" s="83" t="s">
        <v>95</v>
      </c>
      <c r="F3" s="1"/>
      <c r="G3" s="1"/>
      <c r="H3" s="1"/>
      <c r="I3" s="1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>
      <c r="A4" s="24"/>
      <c r="B4" s="24"/>
      <c r="C4" s="81"/>
      <c r="D4" s="81"/>
      <c r="E4" s="82"/>
      <c r="F4" s="1"/>
      <c r="G4" s="1"/>
      <c r="H4" s="1"/>
      <c r="I4" s="1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>
      <c r="A5" s="84" t="s">
        <v>96</v>
      </c>
      <c r="B5" s="85" t="str">
        <f>'Orçamento global'!C2</f>
        <v/>
      </c>
      <c r="C5" s="4"/>
      <c r="D5" s="4"/>
      <c r="E5" s="34"/>
      <c r="F5" s="1"/>
      <c r="G5" s="1"/>
      <c r="H5" s="1"/>
      <c r="I5" s="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>
      <c r="A6" s="84" t="s">
        <v>97</v>
      </c>
      <c r="B6" s="85" t="str">
        <f>'Orçamento global'!E2</f>
        <v/>
      </c>
      <c r="C6" s="4"/>
      <c r="D6" s="4"/>
      <c r="E6" s="34"/>
      <c r="F6" s="1"/>
      <c r="G6" s="1"/>
      <c r="H6" s="1"/>
      <c r="I6" s="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>
      <c r="A7" s="24"/>
      <c r="B7" s="24"/>
      <c r="C7" s="81"/>
      <c r="D7" s="81"/>
      <c r="E7" s="82"/>
      <c r="F7" s="1"/>
      <c r="G7" s="1"/>
      <c r="H7" s="1"/>
      <c r="I7" s="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>
      <c r="A8" s="83" t="s">
        <v>98</v>
      </c>
      <c r="F8" s="1"/>
      <c r="G8" s="1"/>
      <c r="H8" s="1"/>
      <c r="I8" s="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>
      <c r="A9" s="24"/>
      <c r="B9" s="24"/>
      <c r="C9" s="81"/>
      <c r="D9" s="81"/>
      <c r="E9" s="82"/>
      <c r="F9" s="1"/>
      <c r="G9" s="1"/>
      <c r="H9" s="1"/>
      <c r="I9" s="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>
      <c r="A10" s="84" t="s">
        <v>99</v>
      </c>
      <c r="B10" s="86" t="s">
        <v>100</v>
      </c>
      <c r="C10" s="4"/>
      <c r="D10" s="34"/>
      <c r="E10" s="87"/>
      <c r="F10" s="1"/>
      <c r="G10" s="1"/>
      <c r="H10" s="1"/>
      <c r="I10" s="1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>
      <c r="A11" s="84" t="s">
        <v>101</v>
      </c>
      <c r="B11" s="86" t="s">
        <v>102</v>
      </c>
      <c r="C11" s="4"/>
      <c r="D11" s="34"/>
      <c r="E11" s="88" t="s">
        <v>103</v>
      </c>
      <c r="F11" s="1"/>
      <c r="G11" s="1"/>
      <c r="H11" s="1"/>
      <c r="I11" s="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</row>
    <row r="12">
      <c r="A12" s="84" t="s">
        <v>104</v>
      </c>
      <c r="B12" s="86" t="s">
        <v>105</v>
      </c>
      <c r="C12" s="4"/>
      <c r="D12" s="34"/>
      <c r="E12" s="39" t="s">
        <v>106</v>
      </c>
      <c r="F12" s="1"/>
      <c r="G12" s="1"/>
      <c r="H12" s="1"/>
      <c r="I12" s="1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>
      <c r="A13" s="84" t="s">
        <v>107</v>
      </c>
      <c r="B13" s="86" t="s">
        <v>108</v>
      </c>
      <c r="C13" s="4"/>
      <c r="D13" s="34"/>
      <c r="E13" s="84">
        <v>24.0</v>
      </c>
      <c r="F13" s="1"/>
      <c r="G13" s="1"/>
      <c r="H13" s="1"/>
      <c r="I13" s="1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>
      <c r="A14" s="24"/>
      <c r="B14" s="24"/>
      <c r="C14" s="81"/>
      <c r="D14" s="81"/>
      <c r="E14" s="82"/>
      <c r="F14" s="1"/>
      <c r="G14" s="1"/>
      <c r="H14" s="1"/>
      <c r="I14" s="1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>
      <c r="A15" s="83" t="s">
        <v>109</v>
      </c>
      <c r="F15" s="1"/>
      <c r="G15" s="1"/>
      <c r="H15" s="1"/>
      <c r="I15" s="1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>
      <c r="A16" s="24"/>
      <c r="B16" s="24"/>
      <c r="C16" s="81"/>
      <c r="D16" s="81"/>
      <c r="E16" s="82"/>
      <c r="F16" s="1"/>
      <c r="G16" s="1"/>
      <c r="H16" s="1"/>
      <c r="I16" s="1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>
      <c r="A17" s="89" t="s">
        <v>110</v>
      </c>
      <c r="B17" s="89" t="s">
        <v>111</v>
      </c>
      <c r="C17" s="89" t="s">
        <v>112</v>
      </c>
      <c r="D17" s="90" t="s">
        <v>113</v>
      </c>
      <c r="E17" s="34"/>
      <c r="F17" s="1"/>
      <c r="G17" s="1"/>
      <c r="H17" s="1"/>
      <c r="I17" s="1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>
      <c r="A18" s="84" t="s">
        <v>29</v>
      </c>
      <c r="B18" s="84" t="s">
        <v>30</v>
      </c>
      <c r="C18" s="91">
        <v>66.0</v>
      </c>
      <c r="D18" s="92" t="s">
        <v>114</v>
      </c>
      <c r="E18" s="34"/>
      <c r="F18" s="1"/>
      <c r="G18" s="1"/>
      <c r="H18" s="1"/>
      <c r="I18" s="1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>
      <c r="A19" s="24"/>
      <c r="B19" s="24"/>
      <c r="C19" s="81"/>
      <c r="E19" s="82"/>
      <c r="F19" s="1"/>
      <c r="G19" s="1"/>
      <c r="H19" s="1"/>
      <c r="I19" s="1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>
      <c r="A20" s="93" t="s">
        <v>115</v>
      </c>
      <c r="B20" s="4"/>
      <c r="C20" s="4"/>
      <c r="D20" s="4"/>
      <c r="E20" s="34"/>
      <c r="F20" s="1"/>
      <c r="G20" s="1"/>
      <c r="H20" s="1"/>
      <c r="I20" s="1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>
      <c r="A21" s="84" t="s">
        <v>99</v>
      </c>
      <c r="B21" s="86" t="s">
        <v>116</v>
      </c>
      <c r="C21" s="4"/>
      <c r="D21" s="34"/>
      <c r="E21" s="94" t="s">
        <v>117</v>
      </c>
      <c r="F21" s="1"/>
      <c r="G21" s="1"/>
      <c r="H21" s="1"/>
      <c r="I21" s="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ht="15.75" customHeight="1">
      <c r="A22" s="84" t="s">
        <v>101</v>
      </c>
      <c r="B22" s="86" t="s">
        <v>118</v>
      </c>
      <c r="C22" s="4"/>
      <c r="D22" s="34"/>
      <c r="E22" s="88" t="s">
        <v>119</v>
      </c>
      <c r="F22" s="95"/>
      <c r="G22" s="1"/>
      <c r="H22" s="1"/>
      <c r="I22" s="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ht="15.75" customHeight="1">
      <c r="A23" s="84" t="s">
        <v>104</v>
      </c>
      <c r="B23" s="86" t="s">
        <v>120</v>
      </c>
      <c r="C23" s="4"/>
      <c r="D23" s="34"/>
      <c r="E23" s="96">
        <v>1715.99</v>
      </c>
      <c r="F23" s="1"/>
      <c r="G23" s="97"/>
      <c r="H23" s="1"/>
      <c r="I23" s="1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ht="15.75" customHeight="1">
      <c r="A24" s="24"/>
      <c r="B24" s="24"/>
      <c r="C24" s="81"/>
      <c r="D24" s="81"/>
      <c r="E24" s="82"/>
      <c r="F24" s="1"/>
      <c r="G24" s="98"/>
      <c r="H24" s="1"/>
      <c r="I24" s="1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ht="15.75" customHeight="1">
      <c r="A25" s="83" t="s">
        <v>121</v>
      </c>
      <c r="F25" s="1"/>
      <c r="G25" s="1"/>
      <c r="H25" s="1"/>
      <c r="I25" s="1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ht="15.75" customHeight="1">
      <c r="A26" s="24"/>
      <c r="B26" s="24"/>
      <c r="C26" s="81"/>
      <c r="D26" s="81"/>
      <c r="E26" s="82"/>
      <c r="F26" s="1"/>
      <c r="G26" s="1"/>
      <c r="H26" s="1"/>
      <c r="I26" s="1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ht="15.75" customHeight="1">
      <c r="A27" s="99" t="s">
        <v>122</v>
      </c>
      <c r="F27" s="1"/>
      <c r="G27" s="1"/>
      <c r="H27" s="1"/>
      <c r="I27" s="1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ht="15.75" customHeight="1">
      <c r="A28" s="24"/>
      <c r="B28" s="24"/>
      <c r="C28" s="81"/>
      <c r="D28" s="81"/>
      <c r="E28" s="82"/>
      <c r="F28" s="1"/>
      <c r="G28" s="1"/>
      <c r="H28" s="1"/>
      <c r="I28" s="1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ht="15.75" customHeight="1">
      <c r="A29" s="93" t="s">
        <v>123</v>
      </c>
      <c r="B29" s="4"/>
      <c r="C29" s="4"/>
      <c r="D29" s="4"/>
      <c r="E29" s="89" t="s">
        <v>124</v>
      </c>
      <c r="F29" s="89" t="s">
        <v>125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ht="15.75" customHeight="1">
      <c r="A30" s="89" t="s">
        <v>126</v>
      </c>
      <c r="B30" s="93" t="s">
        <v>127</v>
      </c>
      <c r="C30" s="4"/>
      <c r="D30" s="34"/>
      <c r="E30" s="100" t="s">
        <v>128</v>
      </c>
      <c r="F30" s="100" t="s">
        <v>128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ht="15.75" customHeight="1">
      <c r="A31" s="84" t="s">
        <v>99</v>
      </c>
      <c r="B31" s="86" t="s">
        <v>129</v>
      </c>
      <c r="C31" s="4"/>
      <c r="D31" s="34"/>
      <c r="E31" s="101">
        <f>E23</f>
        <v>1715.99</v>
      </c>
      <c r="F31" s="101">
        <f>E31</f>
        <v>1715.99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ht="15.75" customHeight="1">
      <c r="A32" s="84" t="s">
        <v>101</v>
      </c>
      <c r="B32" s="86" t="s">
        <v>130</v>
      </c>
      <c r="C32" s="4"/>
      <c r="D32" s="34"/>
      <c r="E32" s="94"/>
      <c r="F32" s="94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ht="15.75" customHeight="1">
      <c r="A33" s="84" t="s">
        <v>104</v>
      </c>
      <c r="B33" s="86" t="s">
        <v>131</v>
      </c>
      <c r="C33" s="4"/>
      <c r="D33" s="34"/>
      <c r="E33" s="94"/>
      <c r="F33" s="102">
        <f>1621*0.4</f>
        <v>648.4</v>
      </c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ht="15.75" customHeight="1">
      <c r="A34" s="84" t="s">
        <v>107</v>
      </c>
      <c r="B34" s="86" t="s">
        <v>132</v>
      </c>
      <c r="C34" s="4"/>
      <c r="D34" s="34"/>
      <c r="E34" s="103"/>
      <c r="F34" s="103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ht="15.75" customHeight="1">
      <c r="A35" s="84" t="s">
        <v>133</v>
      </c>
      <c r="B35" s="86" t="s">
        <v>134</v>
      </c>
      <c r="C35" s="4"/>
      <c r="D35" s="34"/>
      <c r="E35" s="103"/>
      <c r="F35" s="103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ht="15.75" customHeight="1">
      <c r="A36" s="84" t="s">
        <v>135</v>
      </c>
      <c r="B36" s="86" t="s">
        <v>136</v>
      </c>
      <c r="C36" s="4"/>
      <c r="D36" s="34"/>
      <c r="E36" s="103"/>
      <c r="F36" s="103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ht="15.75" customHeight="1">
      <c r="A37" s="84" t="s">
        <v>137</v>
      </c>
      <c r="B37" s="86" t="s">
        <v>138</v>
      </c>
      <c r="C37" s="4"/>
      <c r="D37" s="34"/>
      <c r="E37" s="103"/>
      <c r="F37" s="103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ht="15.75" customHeight="1">
      <c r="A38" s="104" t="s">
        <v>139</v>
      </c>
      <c r="B38" s="4"/>
      <c r="C38" s="4"/>
      <c r="D38" s="34"/>
      <c r="E38" s="105">
        <f t="shared" ref="E38:F38" si="1">ROUND(SUM(E31:E37),2)</f>
        <v>1715.99</v>
      </c>
      <c r="F38" s="105">
        <f t="shared" si="1"/>
        <v>2364.39</v>
      </c>
      <c r="G38" s="80"/>
      <c r="H38" s="106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ht="15.75" customHeight="1">
      <c r="A39" s="107" t="s">
        <v>140</v>
      </c>
      <c r="B39" s="4"/>
      <c r="C39" s="4"/>
      <c r="D39" s="4"/>
      <c r="E39" s="4"/>
      <c r="F39" s="34"/>
      <c r="G39" s="108"/>
      <c r="H39" s="108"/>
      <c r="I39" s="108"/>
      <c r="J39" s="80"/>
      <c r="K39" s="109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ht="15.75" customHeight="1">
      <c r="A40" s="24"/>
      <c r="B40" s="24"/>
      <c r="C40" s="81"/>
      <c r="D40" s="81"/>
      <c r="E40" s="82"/>
      <c r="F40" s="82"/>
      <c r="G40" s="82"/>
      <c r="H40" s="82"/>
      <c r="I40" s="82"/>
      <c r="J40" s="80"/>
      <c r="K40" s="106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ht="15.75" customHeight="1">
      <c r="A41" s="99" t="s">
        <v>141</v>
      </c>
      <c r="F41" s="99"/>
      <c r="G41" s="99"/>
      <c r="H41" s="99"/>
      <c r="I41" s="99"/>
      <c r="J41" s="80"/>
      <c r="K41" s="106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ht="15.75" customHeight="1">
      <c r="A42" s="1"/>
      <c r="B42" s="1"/>
      <c r="C42" s="1"/>
      <c r="D42" s="1"/>
      <c r="E42" s="98"/>
      <c r="F42" s="98"/>
      <c r="G42" s="98"/>
      <c r="H42" s="98"/>
      <c r="I42" s="98"/>
      <c r="J42" s="80"/>
      <c r="K42" s="109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ht="15.75" customHeight="1">
      <c r="A43" s="93" t="s">
        <v>142</v>
      </c>
      <c r="B43" s="4"/>
      <c r="C43" s="4"/>
      <c r="D43" s="4"/>
      <c r="E43" s="89" t="s">
        <v>124</v>
      </c>
      <c r="F43" s="89" t="s">
        <v>125</v>
      </c>
      <c r="G43" s="80"/>
      <c r="H43" s="106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ht="15.75" customHeight="1">
      <c r="A44" s="89" t="s">
        <v>143</v>
      </c>
      <c r="B44" s="93" t="s">
        <v>127</v>
      </c>
      <c r="C44" s="34"/>
      <c r="D44" s="110" t="s">
        <v>144</v>
      </c>
      <c r="E44" s="100" t="s">
        <v>145</v>
      </c>
      <c r="F44" s="100" t="str">
        <f>E44</f>
        <v>R$</v>
      </c>
      <c r="G44" s="80"/>
      <c r="H44" s="106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ht="15.75" customHeight="1">
      <c r="A45" s="84" t="s">
        <v>99</v>
      </c>
      <c r="B45" s="86" t="s">
        <v>146</v>
      </c>
      <c r="C45" s="34"/>
      <c r="D45" s="111">
        <f>1/12</f>
        <v>0.08333333333</v>
      </c>
      <c r="E45" s="94">
        <f t="shared" ref="E45:F45" si="2">$D$45*E38</f>
        <v>142.9991667</v>
      </c>
      <c r="F45" s="94">
        <f t="shared" si="2"/>
        <v>197.0325</v>
      </c>
      <c r="G45" s="80"/>
      <c r="H45" s="106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ht="15.75" customHeight="1">
      <c r="A46" s="84" t="s">
        <v>101</v>
      </c>
      <c r="B46" s="86" t="s">
        <v>147</v>
      </c>
      <c r="C46" s="34"/>
      <c r="D46" s="111">
        <v>0.121</v>
      </c>
      <c r="E46" s="94">
        <f t="shared" ref="E46:F46" si="3">$D$46*E38</f>
        <v>207.63479</v>
      </c>
      <c r="F46" s="94">
        <f t="shared" si="3"/>
        <v>286.09119</v>
      </c>
      <c r="G46" s="80"/>
      <c r="H46" s="106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ht="15.75" customHeight="1">
      <c r="A47" s="112" t="s">
        <v>148</v>
      </c>
      <c r="B47" s="4"/>
      <c r="C47" s="34"/>
      <c r="D47" s="113">
        <f t="shared" ref="D47:F47" si="4">SUM(D45:D46)</f>
        <v>0.2043333333</v>
      </c>
      <c r="E47" s="105">
        <f t="shared" si="4"/>
        <v>350.6339567</v>
      </c>
      <c r="F47" s="105">
        <f t="shared" si="4"/>
        <v>483.12369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ht="15.75" customHeight="1">
      <c r="A48" s="107" t="s">
        <v>149</v>
      </c>
      <c r="B48" s="4"/>
      <c r="C48" s="4"/>
      <c r="D48" s="4"/>
      <c r="E48" s="4"/>
      <c r="F48" s="34"/>
      <c r="G48" s="114"/>
      <c r="H48" s="114"/>
      <c r="I48" s="114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ht="15.75" customHeight="1">
      <c r="A49" s="1"/>
      <c r="B49" s="1"/>
      <c r="C49" s="1"/>
      <c r="D49" s="1"/>
      <c r="E49" s="98"/>
      <c r="F49" s="98"/>
      <c r="G49" s="115"/>
      <c r="H49" s="115"/>
      <c r="I49" s="115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ht="15.75" customHeight="1">
      <c r="A50" s="93" t="s">
        <v>150</v>
      </c>
      <c r="B50" s="4"/>
      <c r="C50" s="4"/>
      <c r="D50" s="4"/>
      <c r="E50" s="89" t="s">
        <v>124</v>
      </c>
      <c r="F50" s="89" t="s">
        <v>125</v>
      </c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ht="15.75" customHeight="1">
      <c r="A51" s="89" t="s">
        <v>151</v>
      </c>
      <c r="B51" s="93" t="s">
        <v>127</v>
      </c>
      <c r="C51" s="34"/>
      <c r="D51" s="110" t="s">
        <v>144</v>
      </c>
      <c r="E51" s="100" t="s">
        <v>145</v>
      </c>
      <c r="F51" s="100" t="str">
        <f>E51</f>
        <v>R$</v>
      </c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ht="15.75" customHeight="1">
      <c r="A52" s="116" t="s">
        <v>152</v>
      </c>
      <c r="B52" s="86" t="s">
        <v>153</v>
      </c>
      <c r="C52" s="34"/>
      <c r="D52" s="111">
        <v>0.2</v>
      </c>
      <c r="E52" s="94">
        <f t="shared" ref="E52:E59" si="5">D52*($E$38+$E$47)</f>
        <v>413.3247913</v>
      </c>
      <c r="F52" s="94">
        <f t="shared" ref="F52:F59" si="6">D52*($F$38+$F$47)</f>
        <v>569.502738</v>
      </c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ht="15.75" customHeight="1">
      <c r="A53" s="117"/>
      <c r="B53" s="86" t="s">
        <v>154</v>
      </c>
      <c r="C53" s="34"/>
      <c r="D53" s="111">
        <v>0.025</v>
      </c>
      <c r="E53" s="94">
        <f t="shared" si="5"/>
        <v>51.66559892</v>
      </c>
      <c r="F53" s="94">
        <f t="shared" si="6"/>
        <v>71.18784225</v>
      </c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ht="15.75" customHeight="1">
      <c r="A54" s="117"/>
      <c r="B54" s="86" t="s">
        <v>14</v>
      </c>
      <c r="C54" s="34"/>
      <c r="D54" s="118">
        <v>0.01</v>
      </c>
      <c r="E54" s="94">
        <f t="shared" si="5"/>
        <v>20.66623957</v>
      </c>
      <c r="F54" s="94">
        <f t="shared" si="6"/>
        <v>28.4751369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ht="15.75" customHeight="1">
      <c r="A55" s="117"/>
      <c r="B55" s="86" t="s">
        <v>155</v>
      </c>
      <c r="C55" s="34"/>
      <c r="D55" s="111">
        <v>0.015</v>
      </c>
      <c r="E55" s="94">
        <f t="shared" si="5"/>
        <v>30.99935935</v>
      </c>
      <c r="F55" s="94">
        <f t="shared" si="6"/>
        <v>42.71270535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ht="15.75" customHeight="1">
      <c r="A56" s="117"/>
      <c r="B56" s="86" t="s">
        <v>156</v>
      </c>
      <c r="C56" s="34"/>
      <c r="D56" s="111">
        <v>0.01</v>
      </c>
      <c r="E56" s="94">
        <f t="shared" si="5"/>
        <v>20.66623957</v>
      </c>
      <c r="F56" s="94">
        <f t="shared" si="6"/>
        <v>28.4751369</v>
      </c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ht="15.75" customHeight="1">
      <c r="A57" s="117"/>
      <c r="B57" s="86" t="s">
        <v>157</v>
      </c>
      <c r="C57" s="34"/>
      <c r="D57" s="111">
        <v>0.006</v>
      </c>
      <c r="E57" s="94">
        <f t="shared" si="5"/>
        <v>12.39974374</v>
      </c>
      <c r="F57" s="94">
        <f t="shared" si="6"/>
        <v>17.08508214</v>
      </c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ht="15.75" customHeight="1">
      <c r="A58" s="119"/>
      <c r="B58" s="86" t="s">
        <v>158</v>
      </c>
      <c r="C58" s="34"/>
      <c r="D58" s="111">
        <v>0.002</v>
      </c>
      <c r="E58" s="94">
        <f t="shared" si="5"/>
        <v>4.133247913</v>
      </c>
      <c r="F58" s="94">
        <f t="shared" si="6"/>
        <v>5.69502738</v>
      </c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ht="15.75" customHeight="1">
      <c r="A59" s="84" t="s">
        <v>159</v>
      </c>
      <c r="B59" s="86" t="s">
        <v>159</v>
      </c>
      <c r="C59" s="34"/>
      <c r="D59" s="111">
        <v>0.08</v>
      </c>
      <c r="E59" s="94">
        <f t="shared" si="5"/>
        <v>165.3299165</v>
      </c>
      <c r="F59" s="94">
        <f t="shared" si="6"/>
        <v>227.8010952</v>
      </c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ht="15.75" customHeight="1">
      <c r="A60" s="112" t="s">
        <v>160</v>
      </c>
      <c r="B60" s="4"/>
      <c r="C60" s="34"/>
      <c r="D60" s="113">
        <f t="shared" ref="D60:F60" si="7">SUM(D52:D59)</f>
        <v>0.348</v>
      </c>
      <c r="E60" s="105">
        <f t="shared" si="7"/>
        <v>719.1851369</v>
      </c>
      <c r="F60" s="105">
        <f t="shared" si="7"/>
        <v>990.9347641</v>
      </c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ht="15.75" customHeight="1">
      <c r="A61" s="107" t="s">
        <v>161</v>
      </c>
      <c r="B61" s="4"/>
      <c r="C61" s="4"/>
      <c r="D61" s="4"/>
      <c r="E61" s="4"/>
      <c r="F61" s="34"/>
      <c r="G61" s="108"/>
      <c r="H61" s="108"/>
      <c r="I61" s="108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ht="15.75" customHeight="1">
      <c r="A62" s="1"/>
      <c r="B62" s="1"/>
      <c r="C62" s="1"/>
      <c r="D62" s="1"/>
      <c r="E62" s="98"/>
      <c r="F62" s="98"/>
      <c r="G62" s="98"/>
      <c r="H62" s="98"/>
      <c r="I62" s="98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ht="15.75" customHeight="1">
      <c r="A63" s="93" t="s">
        <v>162</v>
      </c>
      <c r="B63" s="4"/>
      <c r="C63" s="4"/>
      <c r="D63" s="4"/>
      <c r="E63" s="89" t="s">
        <v>124</v>
      </c>
      <c r="F63" s="89" t="s">
        <v>125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ht="15.75" customHeight="1">
      <c r="A64" s="89" t="s">
        <v>163</v>
      </c>
      <c r="B64" s="93" t="s">
        <v>127</v>
      </c>
      <c r="C64" s="4"/>
      <c r="D64" s="34"/>
      <c r="E64" s="100" t="s">
        <v>145</v>
      </c>
      <c r="F64" s="100" t="str">
        <f>E64</f>
        <v>R$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ht="15.75" customHeight="1">
      <c r="A65" s="84" t="s">
        <v>99</v>
      </c>
      <c r="B65" s="86" t="s">
        <v>164</v>
      </c>
      <c r="C65" s="34"/>
      <c r="D65" s="120">
        <f>2*21*4</f>
        <v>168</v>
      </c>
      <c r="E65" s="94">
        <f>IF(ROUND((C65)-(E31*0.06),2)&lt;0,0,ROUND((C65)-(E31*0.06),2))</f>
        <v>0</v>
      </c>
      <c r="F65" s="51">
        <f>G65</f>
        <v>65.04</v>
      </c>
      <c r="G65" s="94">
        <f>IF(ROUND((D65)-(F31*0.06),2)&lt;0,0,ROUND((D65)-(F31*0.06),2))</f>
        <v>65.04</v>
      </c>
      <c r="H65" s="106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ht="15.75" customHeight="1">
      <c r="A66" s="84" t="s">
        <v>101</v>
      </c>
      <c r="B66" s="86" t="s">
        <v>165</v>
      </c>
      <c r="C66" s="34"/>
      <c r="D66" s="121">
        <v>31.34</v>
      </c>
      <c r="E66" s="94">
        <f>22*D66*0.8</f>
        <v>551.584</v>
      </c>
      <c r="F66" s="94">
        <f>22*D66*0.8</f>
        <v>551.584</v>
      </c>
      <c r="G66" s="80"/>
      <c r="H66" s="106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ht="15.75" customHeight="1">
      <c r="A67" s="122" t="s">
        <v>104</v>
      </c>
      <c r="B67" s="123" t="s">
        <v>166</v>
      </c>
      <c r="C67" s="124"/>
      <c r="D67" s="125"/>
      <c r="E67" s="125">
        <v>200.0</v>
      </c>
      <c r="F67" s="125">
        <v>200.0</v>
      </c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ht="15.75" customHeight="1">
      <c r="A68" s="122" t="s">
        <v>107</v>
      </c>
      <c r="B68" s="86" t="s">
        <v>167</v>
      </c>
      <c r="C68" s="4"/>
      <c r="D68" s="34"/>
      <c r="E68" s="102">
        <v>0.0</v>
      </c>
      <c r="F68" s="126">
        <v>55.77</v>
      </c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ht="15.75" customHeight="1">
      <c r="A69" s="122" t="s">
        <v>133</v>
      </c>
      <c r="B69" s="86" t="s">
        <v>168</v>
      </c>
      <c r="C69" s="4"/>
      <c r="D69" s="34"/>
      <c r="E69" s="88">
        <v>3.0</v>
      </c>
      <c r="F69" s="127">
        <v>8.9</v>
      </c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ht="15.75" customHeight="1">
      <c r="A70" s="122" t="s">
        <v>135</v>
      </c>
      <c r="B70" s="86" t="s">
        <v>169</v>
      </c>
      <c r="C70" s="4"/>
      <c r="D70" s="34"/>
      <c r="E70" s="94"/>
      <c r="F70" s="94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ht="15.75" customHeight="1">
      <c r="A71" s="104" t="s">
        <v>170</v>
      </c>
      <c r="B71" s="4"/>
      <c r="C71" s="4"/>
      <c r="D71" s="34"/>
      <c r="E71" s="105">
        <f t="shared" ref="E71:F71" si="8">SUM(E65:E70)</f>
        <v>754.584</v>
      </c>
      <c r="F71" s="105">
        <f t="shared" si="8"/>
        <v>881.294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ht="15.75" customHeight="1">
      <c r="A72" s="24"/>
      <c r="B72" s="81"/>
      <c r="C72" s="128"/>
      <c r="D72" s="81"/>
      <c r="E72" s="82"/>
      <c r="F72" s="82"/>
      <c r="G72" s="82"/>
      <c r="H72" s="82"/>
      <c r="I72" s="82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ht="15.75" customHeight="1">
      <c r="A73" s="1" t="s">
        <v>171</v>
      </c>
      <c r="F73" s="1"/>
      <c r="G73" s="1"/>
      <c r="H73" s="1"/>
      <c r="I73" s="1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ht="15.75" customHeight="1">
      <c r="A74" s="24"/>
      <c r="B74" s="81"/>
      <c r="C74" s="128"/>
      <c r="D74" s="81"/>
      <c r="E74" s="82"/>
      <c r="F74" s="82"/>
      <c r="G74" s="82"/>
      <c r="H74" s="82"/>
      <c r="I74" s="82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ht="15.75" customHeight="1">
      <c r="A75" s="93" t="s">
        <v>172</v>
      </c>
      <c r="B75" s="4"/>
      <c r="C75" s="4"/>
      <c r="D75" s="4"/>
      <c r="E75" s="89" t="s">
        <v>124</v>
      </c>
      <c r="F75" s="89" t="s">
        <v>125</v>
      </c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ht="15.75" customHeight="1">
      <c r="A76" s="89">
        <v>2.0</v>
      </c>
      <c r="B76" s="93" t="s">
        <v>127</v>
      </c>
      <c r="C76" s="4"/>
      <c r="D76" s="34"/>
      <c r="E76" s="100" t="s">
        <v>145</v>
      </c>
      <c r="F76" s="100" t="str">
        <f>E76</f>
        <v>R$</v>
      </c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ht="15.75" customHeight="1">
      <c r="A77" s="84" t="s">
        <v>143</v>
      </c>
      <c r="B77" s="86" t="s">
        <v>173</v>
      </c>
      <c r="C77" s="4"/>
      <c r="D77" s="34"/>
      <c r="E77" s="94">
        <f t="shared" ref="E77:F77" si="9">E47</f>
        <v>350.6339567</v>
      </c>
      <c r="F77" s="94">
        <f t="shared" si="9"/>
        <v>483.12369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ht="15.75" customHeight="1">
      <c r="A78" s="84" t="s">
        <v>151</v>
      </c>
      <c r="B78" s="86" t="s">
        <v>174</v>
      </c>
      <c r="C78" s="4"/>
      <c r="D78" s="34"/>
      <c r="E78" s="94">
        <f t="shared" ref="E78:F78" si="10">E60</f>
        <v>719.1851369</v>
      </c>
      <c r="F78" s="94">
        <f t="shared" si="10"/>
        <v>990.9347641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ht="15.75" customHeight="1">
      <c r="A79" s="84" t="s">
        <v>163</v>
      </c>
      <c r="B79" s="86" t="s">
        <v>175</v>
      </c>
      <c r="C79" s="4"/>
      <c r="D79" s="34"/>
      <c r="E79" s="94">
        <f t="shared" ref="E79:F79" si="11">E71</f>
        <v>754.584</v>
      </c>
      <c r="F79" s="94">
        <f t="shared" si="11"/>
        <v>881.294</v>
      </c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ht="15.75" customHeight="1">
      <c r="A80" s="104" t="s">
        <v>176</v>
      </c>
      <c r="B80" s="4"/>
      <c r="C80" s="4"/>
      <c r="D80" s="34"/>
      <c r="E80" s="105">
        <f t="shared" ref="E80:F80" si="12">SUM(E77:E79)</f>
        <v>1824.403094</v>
      </c>
      <c r="F80" s="105">
        <f t="shared" si="12"/>
        <v>2355.352454</v>
      </c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ht="15.75" customHeight="1">
      <c r="A81" s="24"/>
      <c r="B81" s="81"/>
      <c r="C81" s="128"/>
      <c r="D81" s="81"/>
      <c r="E81" s="82"/>
      <c r="F81" s="82"/>
      <c r="G81" s="82"/>
      <c r="H81" s="82"/>
      <c r="I81" s="82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ht="15.75" customHeight="1">
      <c r="A82" s="99" t="s">
        <v>177</v>
      </c>
      <c r="F82" s="99"/>
      <c r="G82" s="99"/>
      <c r="H82" s="99"/>
      <c r="I82" s="99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ht="15.75" customHeight="1">
      <c r="A83" s="99"/>
      <c r="B83" s="81"/>
      <c r="C83" s="128"/>
      <c r="D83" s="81"/>
      <c r="E83" s="82"/>
      <c r="F83" s="82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ht="15.75" customHeight="1">
      <c r="A84" s="93" t="s">
        <v>178</v>
      </c>
      <c r="B84" s="4"/>
      <c r="C84" s="4"/>
      <c r="D84" s="4"/>
      <c r="E84" s="89" t="s">
        <v>124</v>
      </c>
      <c r="F84" s="89" t="s">
        <v>125</v>
      </c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ht="15.75" customHeight="1">
      <c r="A85" s="89">
        <v>3.0</v>
      </c>
      <c r="B85" s="93" t="s">
        <v>127</v>
      </c>
      <c r="C85" s="34"/>
      <c r="D85" s="89" t="s">
        <v>179</v>
      </c>
      <c r="E85" s="100" t="s">
        <v>145</v>
      </c>
      <c r="F85" s="100" t="str">
        <f>E85</f>
        <v>R$</v>
      </c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ht="15.75" customHeight="1">
      <c r="A86" s="84" t="s">
        <v>99</v>
      </c>
      <c r="B86" s="86" t="s">
        <v>180</v>
      </c>
      <c r="C86" s="34"/>
      <c r="D86" s="118">
        <f>1/12*0.05/2</f>
        <v>0.002083333333</v>
      </c>
      <c r="E86" s="94">
        <f t="shared" ref="E86:F86" si="13">$D$86*(E38)</f>
        <v>3.574979167</v>
      </c>
      <c r="F86" s="94">
        <f t="shared" si="13"/>
        <v>4.9258125</v>
      </c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ht="15.75" customHeight="1">
      <c r="A87" s="84" t="s">
        <v>101</v>
      </c>
      <c r="B87" s="86" t="s">
        <v>181</v>
      </c>
      <c r="C87" s="34"/>
      <c r="D87" s="111">
        <f>D86*0.08</f>
        <v>0.0001666666667</v>
      </c>
      <c r="E87" s="94">
        <f t="shared" ref="E87:F87" si="14">$D$87*(E38)</f>
        <v>0.2859983333</v>
      </c>
      <c r="F87" s="94">
        <f t="shared" si="14"/>
        <v>0.394065</v>
      </c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ht="15.75" customHeight="1">
      <c r="A88" s="84" t="s">
        <v>104</v>
      </c>
      <c r="B88" s="86" t="s">
        <v>182</v>
      </c>
      <c r="C88" s="34"/>
      <c r="D88" s="118">
        <f>((1+2/12+(1/3*1/12))*0.08*0.4*0.9)</f>
        <v>0.0344</v>
      </c>
      <c r="E88" s="94">
        <f t="shared" ref="E88:F88" si="15">$D$88*(E38)</f>
        <v>59.030056</v>
      </c>
      <c r="F88" s="94">
        <f t="shared" si="15"/>
        <v>81.335016</v>
      </c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ht="15.75" customHeight="1">
      <c r="A89" s="84" t="s">
        <v>107</v>
      </c>
      <c r="B89" s="86" t="s">
        <v>183</v>
      </c>
      <c r="C89" s="34"/>
      <c r="D89" s="118">
        <f>7/30/12/2</f>
        <v>0.009722222222</v>
      </c>
      <c r="E89" s="94">
        <f t="shared" ref="E89:F89" si="16">$D$89*(E38)</f>
        <v>16.68323611</v>
      </c>
      <c r="F89" s="94">
        <f t="shared" si="16"/>
        <v>22.987125</v>
      </c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ht="15.75" customHeight="1">
      <c r="A90" s="84" t="s">
        <v>133</v>
      </c>
      <c r="B90" s="86" t="s">
        <v>184</v>
      </c>
      <c r="C90" s="34"/>
      <c r="D90" s="111">
        <f>D89*D60</f>
        <v>0.003383333333</v>
      </c>
      <c r="E90" s="94">
        <f t="shared" ref="E90:F90" si="17">$D$90*(E38)</f>
        <v>5.805766167</v>
      </c>
      <c r="F90" s="94">
        <f t="shared" si="17"/>
        <v>7.9995195</v>
      </c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ht="15.75" customHeight="1">
      <c r="A91" s="84" t="s">
        <v>135</v>
      </c>
      <c r="B91" s="86" t="s">
        <v>185</v>
      </c>
      <c r="C91" s="34"/>
      <c r="D91" s="129">
        <f>D89*0.08*0.4</f>
        <v>0.0003111111111</v>
      </c>
      <c r="E91" s="94">
        <f t="shared" ref="E91:F91" si="18">$D$91*E38</f>
        <v>0.5338635556</v>
      </c>
      <c r="F91" s="94">
        <f t="shared" si="18"/>
        <v>0.735588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ht="15.75" customHeight="1">
      <c r="A92" s="104" t="s">
        <v>186</v>
      </c>
      <c r="B92" s="4"/>
      <c r="C92" s="4"/>
      <c r="D92" s="34"/>
      <c r="E92" s="105">
        <f t="shared" ref="E92:F92" si="19">SUM(E86:E91)</f>
        <v>85.91389933</v>
      </c>
      <c r="F92" s="105">
        <f t="shared" si="19"/>
        <v>118.377126</v>
      </c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ht="15.75" customHeight="1">
      <c r="A93" s="107" t="s">
        <v>187</v>
      </c>
      <c r="B93" s="4"/>
      <c r="C93" s="4"/>
      <c r="D93" s="4"/>
      <c r="E93" s="4"/>
      <c r="F93" s="34"/>
      <c r="G93" s="108"/>
      <c r="H93" s="108"/>
      <c r="I93" s="108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ht="15.75" customHeight="1">
      <c r="A94" s="130"/>
      <c r="B94" s="81"/>
      <c r="C94" s="128"/>
      <c r="D94" s="81"/>
      <c r="E94" s="82"/>
      <c r="F94" s="82"/>
      <c r="G94" s="82"/>
      <c r="H94" s="82"/>
      <c r="I94" s="82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ht="15.75" customHeight="1">
      <c r="A95" s="99" t="s">
        <v>188</v>
      </c>
      <c r="F95" s="99"/>
      <c r="G95" s="99"/>
      <c r="H95" s="99"/>
      <c r="I95" s="99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ht="15.75" customHeight="1">
      <c r="A96" s="108"/>
      <c r="B96" s="81"/>
      <c r="C96" s="128"/>
      <c r="D96" s="81"/>
      <c r="E96" s="82"/>
      <c r="F96" s="82"/>
      <c r="G96" s="82"/>
      <c r="H96" s="82"/>
      <c r="I96" s="82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ht="15.75" customHeight="1">
      <c r="A97" s="93" t="s">
        <v>189</v>
      </c>
      <c r="B97" s="4"/>
      <c r="C97" s="4"/>
      <c r="D97" s="4"/>
      <c r="E97" s="89" t="s">
        <v>124</v>
      </c>
      <c r="F97" s="89" t="s">
        <v>125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ht="15.75" customHeight="1">
      <c r="A98" s="89" t="s">
        <v>190</v>
      </c>
      <c r="B98" s="131" t="s">
        <v>127</v>
      </c>
      <c r="C98" s="34"/>
      <c r="D98" s="89" t="s">
        <v>179</v>
      </c>
      <c r="E98" s="100" t="s">
        <v>191</v>
      </c>
      <c r="F98" s="100" t="s">
        <v>191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ht="15.75" customHeight="1">
      <c r="A99" s="84" t="s">
        <v>99</v>
      </c>
      <c r="B99" s="86" t="s">
        <v>192</v>
      </c>
      <c r="C99" s="34"/>
      <c r="D99" s="132">
        <f>1/30/12</f>
        <v>0.002777777778</v>
      </c>
      <c r="E99" s="94">
        <f t="shared" ref="E99:E103" si="20">D99*$E$38</f>
        <v>4.766638889</v>
      </c>
      <c r="F99" s="94">
        <f t="shared" ref="F99:F103" si="21">D99*$F$38</f>
        <v>6.56775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ht="15.75" customHeight="1">
      <c r="A100" s="84" t="s">
        <v>101</v>
      </c>
      <c r="B100" s="86" t="s">
        <v>193</v>
      </c>
      <c r="C100" s="34"/>
      <c r="D100" s="132">
        <f>5/30/12*0.015</f>
        <v>0.0002083333333</v>
      </c>
      <c r="E100" s="94">
        <f t="shared" si="20"/>
        <v>0.3574979167</v>
      </c>
      <c r="F100" s="94">
        <f t="shared" si="21"/>
        <v>0.49258125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ht="15.75" customHeight="1">
      <c r="A101" s="84" t="s">
        <v>104</v>
      </c>
      <c r="B101" s="86" t="s">
        <v>194</v>
      </c>
      <c r="C101" s="34"/>
      <c r="D101" s="132">
        <v>3.0E-4</v>
      </c>
      <c r="E101" s="94">
        <f t="shared" si="20"/>
        <v>0.514797</v>
      </c>
      <c r="F101" s="94">
        <f t="shared" si="21"/>
        <v>0.709317</v>
      </c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ht="15.75" customHeight="1">
      <c r="A102" s="84" t="s">
        <v>107</v>
      </c>
      <c r="B102" s="86" t="s">
        <v>195</v>
      </c>
      <c r="C102" s="34"/>
      <c r="D102" s="132">
        <v>3.0E-4</v>
      </c>
      <c r="E102" s="94">
        <f t="shared" si="20"/>
        <v>0.514797</v>
      </c>
      <c r="F102" s="94">
        <f t="shared" si="21"/>
        <v>0.709317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ht="15.75" customHeight="1">
      <c r="A103" s="84" t="s">
        <v>133</v>
      </c>
      <c r="B103" s="86" t="s">
        <v>196</v>
      </c>
      <c r="C103" s="34"/>
      <c r="D103" s="132">
        <f>5/30/12</f>
        <v>0.01388888889</v>
      </c>
      <c r="E103" s="94">
        <f t="shared" si="20"/>
        <v>23.83319444</v>
      </c>
      <c r="F103" s="94">
        <f t="shared" si="21"/>
        <v>32.83875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ht="15.75" customHeight="1">
      <c r="A104" s="104" t="s">
        <v>197</v>
      </c>
      <c r="B104" s="4"/>
      <c r="C104" s="4"/>
      <c r="D104" s="34"/>
      <c r="E104" s="105">
        <f t="shared" ref="E104:F104" si="22">SUM(E99:E103)</f>
        <v>29.98692525</v>
      </c>
      <c r="F104" s="105">
        <f t="shared" si="22"/>
        <v>41.31771525</v>
      </c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ht="15.75" customHeight="1">
      <c r="A105" s="108"/>
      <c r="B105" s="81"/>
      <c r="C105" s="128"/>
      <c r="D105" s="81"/>
      <c r="E105" s="82"/>
      <c r="F105" s="82"/>
      <c r="G105" s="82"/>
      <c r="H105" s="82"/>
      <c r="I105" s="82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ht="15.75" customHeight="1">
      <c r="A106" s="93" t="s">
        <v>198</v>
      </c>
      <c r="B106" s="4"/>
      <c r="C106" s="4"/>
      <c r="D106" s="4"/>
      <c r="E106" s="89" t="s">
        <v>124</v>
      </c>
      <c r="F106" s="89" t="s">
        <v>125</v>
      </c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ht="15.75" customHeight="1">
      <c r="A107" s="133">
        <v>44231.0</v>
      </c>
      <c r="B107" s="131" t="s">
        <v>127</v>
      </c>
      <c r="C107" s="4"/>
      <c r="D107" s="34"/>
      <c r="E107" s="100" t="s">
        <v>191</v>
      </c>
      <c r="F107" s="100" t="s">
        <v>191</v>
      </c>
      <c r="G107" s="134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ht="15.75" customHeight="1">
      <c r="A108" s="84" t="s">
        <v>99</v>
      </c>
      <c r="B108" s="86" t="s">
        <v>199</v>
      </c>
      <c r="C108" s="4"/>
      <c r="D108" s="34"/>
      <c r="E108" s="94"/>
      <c r="F108" s="94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ht="15.75" customHeight="1">
      <c r="A109" s="104" t="s">
        <v>197</v>
      </c>
      <c r="B109" s="4"/>
      <c r="C109" s="4"/>
      <c r="D109" s="34"/>
      <c r="E109" s="105"/>
      <c r="F109" s="105" t="str">
        <f>F108</f>
        <v/>
      </c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ht="15.75" customHeight="1">
      <c r="A110" s="99"/>
      <c r="B110" s="99"/>
      <c r="C110" s="99"/>
      <c r="D110" s="99"/>
      <c r="E110" s="99"/>
      <c r="F110" s="99"/>
      <c r="G110" s="99"/>
      <c r="H110" s="99"/>
      <c r="I110" s="99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ht="15.75" customHeight="1">
      <c r="A111" s="99" t="s">
        <v>200</v>
      </c>
      <c r="F111" s="99"/>
      <c r="G111" s="99"/>
      <c r="H111" s="99"/>
      <c r="I111" s="99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ht="15.75" customHeight="1">
      <c r="A112" s="130"/>
      <c r="B112" s="130"/>
      <c r="C112" s="130"/>
      <c r="D112" s="130"/>
      <c r="E112" s="89" t="s">
        <v>124</v>
      </c>
      <c r="F112" s="89" t="s">
        <v>125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ht="15.75" customHeight="1">
      <c r="A113" s="89" t="s">
        <v>201</v>
      </c>
      <c r="B113" s="131" t="s">
        <v>127</v>
      </c>
      <c r="C113" s="4"/>
      <c r="D113" s="34"/>
      <c r="E113" s="100" t="s">
        <v>128</v>
      </c>
      <c r="F113" s="100" t="s">
        <v>128</v>
      </c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ht="15.75" customHeight="1">
      <c r="A114" s="84" t="s">
        <v>99</v>
      </c>
      <c r="B114" s="86" t="s">
        <v>202</v>
      </c>
      <c r="C114" s="4"/>
      <c r="D114" s="34"/>
      <c r="E114" s="102">
        <f>Uniformes!D14</f>
        <v>72.3575</v>
      </c>
      <c r="F114" s="29">
        <f>Uniformes!D14</f>
        <v>72.3575</v>
      </c>
      <c r="G114" s="80"/>
      <c r="H114" s="106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ht="15.75" customHeight="1">
      <c r="A115" s="84" t="s">
        <v>101</v>
      </c>
      <c r="B115" s="86" t="s">
        <v>203</v>
      </c>
      <c r="C115" s="4"/>
      <c r="D115" s="34"/>
      <c r="E115" s="94">
        <f>'Limpeza (EPIs)'!G7/$C$18</f>
        <v>19.15702479</v>
      </c>
      <c r="F115" s="94">
        <f>'Limpeza (EPIs)'!G7/$C$18</f>
        <v>19.15702479</v>
      </c>
      <c r="G115" s="80"/>
      <c r="H115" s="106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ht="15.75" customHeight="1">
      <c r="A116" s="84" t="s">
        <v>104</v>
      </c>
      <c r="B116" s="86" t="s">
        <v>204</v>
      </c>
      <c r="C116" s="4"/>
      <c r="D116" s="34"/>
      <c r="E116" s="94">
        <f>'Limpeza (materiais)'!$D$22/$C$18</f>
        <v>403.3454545</v>
      </c>
      <c r="F116" s="94">
        <f>'Limpeza (materiais)'!$D$22/$C$18</f>
        <v>403.3454545</v>
      </c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ht="15.75" customHeight="1">
      <c r="A117" s="84" t="s">
        <v>107</v>
      </c>
      <c r="B117" s="86" t="s">
        <v>205</v>
      </c>
      <c r="C117" s="4"/>
      <c r="D117" s="34"/>
      <c r="E117" s="94">
        <f>'Limpeza (equipamentos)'!$G$6/$C$18</f>
        <v>4.054424242</v>
      </c>
      <c r="F117" s="94">
        <f>'Limpeza (equipamentos)'!$G$6/$C$18</f>
        <v>4.054424242</v>
      </c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ht="15.75" customHeight="1">
      <c r="A118" s="84" t="s">
        <v>133</v>
      </c>
      <c r="B118" s="86" t="s">
        <v>138</v>
      </c>
      <c r="C118" s="4"/>
      <c r="D118" s="34"/>
      <c r="E118" s="94"/>
      <c r="F118" s="94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</row>
    <row r="119" ht="15.75" customHeight="1">
      <c r="A119" s="112" t="s">
        <v>206</v>
      </c>
      <c r="B119" s="4"/>
      <c r="C119" s="4"/>
      <c r="D119" s="34"/>
      <c r="E119" s="105">
        <f t="shared" ref="E119:F119" si="23">SUM(E114:E118)</f>
        <v>498.9144036</v>
      </c>
      <c r="F119" s="105">
        <f t="shared" si="23"/>
        <v>498.9144036</v>
      </c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</row>
    <row r="120" ht="15.75" customHeight="1">
      <c r="A120" s="135"/>
      <c r="F120" s="135"/>
      <c r="G120" s="135"/>
      <c r="H120" s="135"/>
      <c r="I120" s="135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ht="15.75" customHeight="1">
      <c r="A121" s="24"/>
      <c r="B121" s="24"/>
      <c r="C121" s="81"/>
      <c r="D121" s="81"/>
      <c r="E121" s="82"/>
      <c r="F121" s="82"/>
      <c r="G121" s="82"/>
      <c r="H121" s="82"/>
      <c r="I121" s="82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ht="15.75" customHeight="1">
      <c r="A122" s="136" t="s">
        <v>207</v>
      </c>
      <c r="F122" s="136"/>
      <c r="G122" s="136"/>
      <c r="H122" s="136"/>
      <c r="I122" s="136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ht="15.75" customHeight="1">
      <c r="A123" s="24"/>
      <c r="B123" s="24"/>
      <c r="C123" s="81"/>
      <c r="D123" s="81"/>
      <c r="E123" s="89" t="s">
        <v>124</v>
      </c>
      <c r="F123" s="89" t="s">
        <v>125</v>
      </c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</row>
    <row r="124" ht="15.75" customHeight="1">
      <c r="A124" s="89">
        <v>5.0</v>
      </c>
      <c r="B124" s="93" t="s">
        <v>208</v>
      </c>
      <c r="C124" s="4"/>
      <c r="D124" s="34"/>
      <c r="E124" s="100" t="s">
        <v>128</v>
      </c>
      <c r="F124" s="100" t="s">
        <v>128</v>
      </c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</row>
    <row r="125" ht="15.75" customHeight="1">
      <c r="A125" s="84" t="s">
        <v>99</v>
      </c>
      <c r="B125" s="86" t="s">
        <v>209</v>
      </c>
      <c r="C125" s="4"/>
      <c r="D125" s="34"/>
      <c r="E125" s="94">
        <f t="shared" ref="E125:F125" si="24">E38</f>
        <v>1715.99</v>
      </c>
      <c r="F125" s="94">
        <f t="shared" si="24"/>
        <v>2364.39</v>
      </c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</row>
    <row r="126" ht="15.75" customHeight="1">
      <c r="A126" s="84" t="s">
        <v>101</v>
      </c>
      <c r="B126" s="86" t="s">
        <v>210</v>
      </c>
      <c r="C126" s="4"/>
      <c r="D126" s="34"/>
      <c r="E126" s="94">
        <f t="shared" ref="E126:F126" si="25">E80</f>
        <v>1824.403094</v>
      </c>
      <c r="F126" s="94">
        <f t="shared" si="25"/>
        <v>2355.352454</v>
      </c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</row>
    <row r="127" ht="15.75" customHeight="1">
      <c r="A127" s="84" t="s">
        <v>104</v>
      </c>
      <c r="B127" s="86" t="s">
        <v>211</v>
      </c>
      <c r="C127" s="4"/>
      <c r="D127" s="34"/>
      <c r="E127" s="94">
        <f t="shared" ref="E127:F127" si="26">E92</f>
        <v>85.91389933</v>
      </c>
      <c r="F127" s="94">
        <f t="shared" si="26"/>
        <v>118.377126</v>
      </c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</row>
    <row r="128" ht="15.75" customHeight="1">
      <c r="A128" s="84" t="s">
        <v>107</v>
      </c>
      <c r="B128" s="86" t="s">
        <v>212</v>
      </c>
      <c r="C128" s="4"/>
      <c r="D128" s="34"/>
      <c r="E128" s="94">
        <f t="shared" ref="E128:F128" si="27">E104+E109</f>
        <v>29.98692525</v>
      </c>
      <c r="F128" s="94">
        <f t="shared" si="27"/>
        <v>41.31771525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</row>
    <row r="129" ht="15.75" customHeight="1">
      <c r="A129" s="84" t="s">
        <v>133</v>
      </c>
      <c r="B129" s="86" t="s">
        <v>213</v>
      </c>
      <c r="C129" s="4"/>
      <c r="D129" s="34"/>
      <c r="E129" s="94">
        <f t="shared" ref="E129:F129" si="28">E119</f>
        <v>498.9144036</v>
      </c>
      <c r="F129" s="94">
        <f t="shared" si="28"/>
        <v>498.9144036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</row>
    <row r="130" ht="15.75" customHeight="1">
      <c r="A130" s="104" t="s">
        <v>208</v>
      </c>
      <c r="B130" s="4"/>
      <c r="C130" s="4"/>
      <c r="D130" s="34"/>
      <c r="E130" s="105">
        <f t="shared" ref="E130:F130" si="29">SUM(E125:E129)</f>
        <v>4155.208322</v>
      </c>
      <c r="F130" s="105">
        <f t="shared" si="29"/>
        <v>5378.351699</v>
      </c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</row>
    <row r="131" ht="15.75" customHeight="1">
      <c r="A131" s="24"/>
      <c r="B131" s="24"/>
      <c r="C131" s="81"/>
      <c r="D131" s="81"/>
      <c r="E131" s="82"/>
      <c r="F131" s="82"/>
      <c r="G131" s="82"/>
      <c r="H131" s="82"/>
      <c r="I131" s="82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ht="15.75" customHeight="1">
      <c r="A132" s="99" t="s">
        <v>214</v>
      </c>
      <c r="F132" s="99"/>
      <c r="G132" s="99"/>
      <c r="H132" s="99"/>
      <c r="I132" s="99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ht="15.75" customHeight="1">
      <c r="A133" s="24"/>
      <c r="B133" s="24"/>
      <c r="C133" s="81"/>
      <c r="D133" s="81"/>
      <c r="E133" s="89" t="s">
        <v>124</v>
      </c>
      <c r="F133" s="89" t="s">
        <v>125</v>
      </c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</row>
    <row r="134" ht="15.75" customHeight="1">
      <c r="A134" s="93" t="s">
        <v>215</v>
      </c>
      <c r="B134" s="4"/>
      <c r="C134" s="4"/>
      <c r="D134" s="4"/>
      <c r="E134" s="100" t="s">
        <v>128</v>
      </c>
      <c r="F134" s="100" t="s">
        <v>128</v>
      </c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</row>
    <row r="135" ht="15.75" customHeight="1">
      <c r="A135" s="84" t="s">
        <v>99</v>
      </c>
      <c r="B135" s="86" t="s">
        <v>216</v>
      </c>
      <c r="C135" s="34"/>
      <c r="D135" s="137">
        <v>0.0221</v>
      </c>
      <c r="E135" s="94">
        <f t="shared" ref="E135:F135" si="30">E130*$D$135</f>
        <v>91.83010391</v>
      </c>
      <c r="F135" s="94">
        <f t="shared" si="30"/>
        <v>118.8615725</v>
      </c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</row>
    <row r="136" ht="15.75" customHeight="1">
      <c r="A136" s="84" t="s">
        <v>101</v>
      </c>
      <c r="B136" s="86" t="s">
        <v>217</v>
      </c>
      <c r="C136" s="34"/>
      <c r="D136" s="137">
        <v>0.0209</v>
      </c>
      <c r="E136" s="94">
        <f t="shared" ref="E136:F136" si="31">(E130+E135)*$D$136</f>
        <v>88.7631031</v>
      </c>
      <c r="F136" s="94">
        <f t="shared" si="31"/>
        <v>114.8917574</v>
      </c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</row>
    <row r="137" ht="15.75" customHeight="1">
      <c r="A137" s="138" t="s">
        <v>104</v>
      </c>
      <c r="B137" s="139" t="s">
        <v>218</v>
      </c>
      <c r="C137" s="140"/>
      <c r="D137" s="141">
        <f>SUM(D139:D141)</f>
        <v>0.1225</v>
      </c>
      <c r="E137" s="142">
        <f t="shared" ref="E137:F137" si="32">E139+E140+E141</f>
        <v>605.2828345</v>
      </c>
      <c r="F137" s="142">
        <f t="shared" si="32"/>
        <v>783.4562576</v>
      </c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</row>
    <row r="138" ht="15.75" customHeight="1">
      <c r="A138" s="138" t="s">
        <v>219</v>
      </c>
      <c r="B138" s="143" t="s">
        <v>220</v>
      </c>
      <c r="C138" s="144"/>
      <c r="D138" s="145">
        <f>1-D137</f>
        <v>0.8775</v>
      </c>
      <c r="E138" s="142">
        <f t="shared" ref="E138:F138" si="33">(E130+E135+E136)/$D$138</f>
        <v>4941.084363</v>
      </c>
      <c r="F138" s="142">
        <f t="shared" si="33"/>
        <v>6395.561286</v>
      </c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</row>
    <row r="139" ht="15.75" customHeight="1">
      <c r="A139" s="146" t="s">
        <v>221</v>
      </c>
      <c r="B139" s="139" t="s">
        <v>12</v>
      </c>
      <c r="C139" s="140"/>
      <c r="D139" s="111">
        <v>0.0165</v>
      </c>
      <c r="E139" s="142">
        <f t="shared" ref="E139:E141" si="34">D139*$E$138</f>
        <v>81.52789199</v>
      </c>
      <c r="F139" s="142">
        <f t="shared" ref="F139:F141" si="35">D139*$F$138</f>
        <v>105.5267612</v>
      </c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</row>
    <row r="140" ht="15.75" customHeight="1">
      <c r="A140" s="146" t="s">
        <v>222</v>
      </c>
      <c r="B140" s="139" t="s">
        <v>13</v>
      </c>
      <c r="C140" s="140"/>
      <c r="D140" s="111">
        <v>0.076</v>
      </c>
      <c r="E140" s="142">
        <f t="shared" si="34"/>
        <v>375.5224116</v>
      </c>
      <c r="F140" s="142">
        <f t="shared" si="35"/>
        <v>486.0626578</v>
      </c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</row>
    <row r="141" ht="15.75" customHeight="1">
      <c r="A141" s="138" t="s">
        <v>223</v>
      </c>
      <c r="B141" s="139" t="s">
        <v>224</v>
      </c>
      <c r="C141" s="140"/>
      <c r="D141" s="137">
        <v>0.03</v>
      </c>
      <c r="E141" s="142">
        <f t="shared" si="34"/>
        <v>148.2325309</v>
      </c>
      <c r="F141" s="142">
        <f t="shared" si="35"/>
        <v>191.8668386</v>
      </c>
      <c r="G141" s="80"/>
      <c r="H141" s="109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</row>
    <row r="142" ht="15.75" customHeight="1">
      <c r="A142" s="112" t="s">
        <v>225</v>
      </c>
      <c r="B142" s="4"/>
      <c r="C142" s="4"/>
      <c r="D142" s="34"/>
      <c r="E142" s="105">
        <f t="shared" ref="E142:F142" si="36">SUM(E135:E137)</f>
        <v>785.8760415</v>
      </c>
      <c r="F142" s="105">
        <f t="shared" si="36"/>
        <v>1017.209588</v>
      </c>
      <c r="G142" s="80"/>
      <c r="H142" s="109"/>
      <c r="I142" s="147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</row>
    <row r="143" ht="15.75" customHeight="1">
      <c r="A143" s="24"/>
      <c r="B143" s="24"/>
      <c r="C143" s="81"/>
      <c r="D143" s="81"/>
      <c r="E143" s="82"/>
      <c r="F143" s="82"/>
      <c r="G143" s="82"/>
      <c r="H143" s="82"/>
      <c r="I143" s="82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ht="15.75" customHeight="1">
      <c r="A144" s="83" t="s">
        <v>226</v>
      </c>
      <c r="F144" s="83"/>
      <c r="G144" s="148"/>
      <c r="H144" s="83"/>
      <c r="I144" s="83"/>
      <c r="J144" s="80"/>
      <c r="K144" s="106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ht="15.75" customHeight="1">
      <c r="A145" s="24"/>
      <c r="B145" s="24"/>
      <c r="C145" s="81"/>
      <c r="D145" s="81"/>
      <c r="E145" s="82"/>
      <c r="F145" s="82"/>
      <c r="G145" s="82"/>
      <c r="H145" s="82"/>
      <c r="I145" s="82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ht="15.75" customHeight="1">
      <c r="A146" s="93" t="s">
        <v>227</v>
      </c>
      <c r="B146" s="4"/>
      <c r="C146" s="4"/>
      <c r="D146" s="4"/>
      <c r="E146" s="89" t="s">
        <v>124</v>
      </c>
      <c r="F146" s="89" t="s">
        <v>125</v>
      </c>
      <c r="G146" s="80"/>
      <c r="H146" s="149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</row>
    <row r="147" ht="15.75" customHeight="1">
      <c r="A147" s="150"/>
      <c r="B147" s="151" t="s">
        <v>228</v>
      </c>
      <c r="C147" s="4"/>
      <c r="D147" s="34"/>
      <c r="E147" s="100" t="s">
        <v>128</v>
      </c>
      <c r="F147" s="100" t="s">
        <v>128</v>
      </c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</row>
    <row r="148" ht="15.75" customHeight="1">
      <c r="A148" s="84" t="s">
        <v>229</v>
      </c>
      <c r="B148" s="86" t="s">
        <v>230</v>
      </c>
      <c r="C148" s="4"/>
      <c r="D148" s="34"/>
      <c r="E148" s="94">
        <f t="shared" ref="E148:F148" si="37">E125</f>
        <v>1715.99</v>
      </c>
      <c r="F148" s="94">
        <f t="shared" si="37"/>
        <v>2364.39</v>
      </c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</row>
    <row r="149" ht="15.75" customHeight="1">
      <c r="A149" s="84" t="s">
        <v>231</v>
      </c>
      <c r="B149" s="86" t="s">
        <v>232</v>
      </c>
      <c r="C149" s="4"/>
      <c r="D149" s="34"/>
      <c r="E149" s="94">
        <f t="shared" ref="E149:F149" si="38">E126</f>
        <v>1824.403094</v>
      </c>
      <c r="F149" s="94">
        <f t="shared" si="38"/>
        <v>2355.352454</v>
      </c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</row>
    <row r="150" ht="15.75" customHeight="1">
      <c r="A150" s="84" t="s">
        <v>233</v>
      </c>
      <c r="B150" s="86" t="s">
        <v>234</v>
      </c>
      <c r="C150" s="4"/>
      <c r="D150" s="34"/>
      <c r="E150" s="94">
        <f t="shared" ref="E150:F150" si="39">E127</f>
        <v>85.91389933</v>
      </c>
      <c r="F150" s="94">
        <f t="shared" si="39"/>
        <v>118.377126</v>
      </c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</row>
    <row r="151" ht="15.75" customHeight="1">
      <c r="A151" s="84" t="s">
        <v>235</v>
      </c>
      <c r="B151" s="86" t="s">
        <v>236</v>
      </c>
      <c r="C151" s="4"/>
      <c r="D151" s="34"/>
      <c r="E151" s="94">
        <f t="shared" ref="E151:F151" si="40">E128</f>
        <v>29.98692525</v>
      </c>
      <c r="F151" s="94">
        <f t="shared" si="40"/>
        <v>41.31771525</v>
      </c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</row>
    <row r="152" ht="15.75" customHeight="1">
      <c r="A152" s="84" t="s">
        <v>237</v>
      </c>
      <c r="B152" s="86" t="s">
        <v>238</v>
      </c>
      <c r="C152" s="4"/>
      <c r="D152" s="34"/>
      <c r="E152" s="94">
        <f t="shared" ref="E152:F152" si="41">E129</f>
        <v>498.9144036</v>
      </c>
      <c r="F152" s="94">
        <f t="shared" si="41"/>
        <v>498.9144036</v>
      </c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</row>
    <row r="153" ht="15.75" customHeight="1">
      <c r="A153" s="84" t="s">
        <v>239</v>
      </c>
      <c r="B153" s="86" t="s">
        <v>240</v>
      </c>
      <c r="C153" s="4"/>
      <c r="D153" s="34"/>
      <c r="E153" s="94">
        <f t="shared" ref="E153:F153" si="42">E142</f>
        <v>785.8760415</v>
      </c>
      <c r="F153" s="94">
        <f t="shared" si="42"/>
        <v>1017.209588</v>
      </c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</row>
    <row r="154" ht="15.75" customHeight="1">
      <c r="A154" s="112" t="s">
        <v>241</v>
      </c>
      <c r="B154" s="4"/>
      <c r="C154" s="4"/>
      <c r="D154" s="34"/>
      <c r="E154" s="105">
        <f t="shared" ref="E154:F154" si="43">ROUND(SUM(E148:E153),2)</f>
        <v>4941.08</v>
      </c>
      <c r="F154" s="105">
        <f t="shared" si="43"/>
        <v>6395.56</v>
      </c>
      <c r="G154" s="80"/>
      <c r="H154" s="106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</row>
    <row r="155" ht="15.75" customHeight="1">
      <c r="A155" s="1"/>
      <c r="B155" s="1"/>
      <c r="C155" s="1"/>
      <c r="D155" s="1"/>
      <c r="E155" s="98"/>
      <c r="F155" s="98"/>
      <c r="G155" s="98"/>
      <c r="H155" s="98"/>
      <c r="I155" s="98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ht="15.75" customHeight="1">
      <c r="A156" s="93" t="s">
        <v>242</v>
      </c>
      <c r="B156" s="4"/>
      <c r="C156" s="4"/>
      <c r="D156" s="4"/>
      <c r="E156" s="89" t="s">
        <v>124</v>
      </c>
      <c r="F156" s="89" t="s">
        <v>125</v>
      </c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</row>
    <row r="157" ht="15.75" customHeight="1">
      <c r="A157" s="152" t="s">
        <v>243</v>
      </c>
      <c r="B157" s="4"/>
      <c r="C157" s="4"/>
      <c r="D157" s="34"/>
      <c r="E157" s="153">
        <v>0.0</v>
      </c>
      <c r="F157" s="153">
        <v>3.0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</row>
    <row r="158" ht="15.75" customHeight="1">
      <c r="A158" s="152" t="s">
        <v>244</v>
      </c>
      <c r="B158" s="4"/>
      <c r="C158" s="4"/>
      <c r="D158" s="34"/>
      <c r="E158" s="153">
        <v>22.0</v>
      </c>
      <c r="F158" s="153">
        <v>22.0</v>
      </c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</row>
    <row r="159" ht="15.75" customHeight="1">
      <c r="A159" s="152" t="s">
        <v>245</v>
      </c>
      <c r="B159" s="4"/>
      <c r="C159" s="4"/>
      <c r="D159" s="34"/>
      <c r="E159" s="153">
        <f t="shared" ref="E159:F159" si="44">E158*E157</f>
        <v>0</v>
      </c>
      <c r="F159" s="153">
        <f t="shared" si="44"/>
        <v>66</v>
      </c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</row>
    <row r="160" ht="15.75" customHeight="1">
      <c r="A160" s="152" t="s">
        <v>246</v>
      </c>
      <c r="B160" s="4"/>
      <c r="C160" s="4"/>
      <c r="D160" s="34"/>
      <c r="E160" s="103">
        <f t="shared" ref="E160:F160" si="45">E159*E154</f>
        <v>0</v>
      </c>
      <c r="F160" s="103">
        <f t="shared" si="45"/>
        <v>422106.96</v>
      </c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</row>
    <row r="161" ht="15.75" customHeight="1">
      <c r="A161" s="112" t="s">
        <v>247</v>
      </c>
      <c r="B161" s="4"/>
      <c r="C161" s="4"/>
      <c r="D161" s="34"/>
      <c r="E161" s="154">
        <f>E160+F160</f>
        <v>422106.96</v>
      </c>
      <c r="F161" s="34"/>
      <c r="G161" s="98"/>
      <c r="H161" s="98"/>
      <c r="I161" s="98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ht="15.75" customHeight="1">
      <c r="A162" s="112" t="s">
        <v>248</v>
      </c>
      <c r="B162" s="4"/>
      <c r="C162" s="4"/>
      <c r="D162" s="34"/>
      <c r="E162" s="154">
        <f>E161/66*3</f>
        <v>19186.68</v>
      </c>
      <c r="F162" s="34"/>
      <c r="G162" s="98"/>
      <c r="H162" s="98"/>
      <c r="I162" s="98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 ht="15.75" customHeight="1">
      <c r="A163" s="155" t="s">
        <v>249</v>
      </c>
      <c r="B163" s="4"/>
      <c r="C163" s="4"/>
      <c r="D163" s="34"/>
      <c r="E163" s="156">
        <f>TRUNC(E161/C18,2)</f>
        <v>6395.56</v>
      </c>
      <c r="F163" s="34"/>
      <c r="G163" s="98"/>
      <c r="H163" s="98"/>
      <c r="I163" s="98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 ht="15.75" customHeight="1">
      <c r="A164" s="152" t="s">
        <v>250</v>
      </c>
      <c r="B164" s="4"/>
      <c r="C164" s="4"/>
      <c r="D164" s="34"/>
      <c r="E164" s="157">
        <f t="shared" ref="E164:F164" si="46">E154/E38</f>
        <v>2.879434029</v>
      </c>
      <c r="F164" s="157">
        <f t="shared" si="46"/>
        <v>2.704951383</v>
      </c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</row>
    <row r="165" ht="15.75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 ht="15.7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 ht="15.75" customHeight="1">
      <c r="A351" s="80"/>
      <c r="B351" s="80"/>
      <c r="C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 ht="15.75" customHeight="1">
      <c r="A352" s="80"/>
      <c r="B352" s="80"/>
      <c r="C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 ht="15.75" customHeight="1">
      <c r="A353" s="80"/>
      <c r="B353" s="80"/>
      <c r="C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 ht="15.75" customHeight="1">
      <c r="A354" s="80"/>
      <c r="B354" s="80"/>
      <c r="C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 ht="15.75" customHeight="1">
      <c r="A355" s="80"/>
      <c r="B355" s="80"/>
      <c r="C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 ht="15.75" customHeight="1">
      <c r="A356" s="80"/>
      <c r="B356" s="80"/>
      <c r="C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 ht="15.75" customHeight="1">
      <c r="A357" s="80"/>
      <c r="B357" s="80"/>
      <c r="C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 ht="15.75" customHeight="1">
      <c r="A358" s="80"/>
      <c r="B358" s="80"/>
      <c r="C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 ht="15.75" customHeight="1">
      <c r="A359" s="80"/>
      <c r="B359" s="80"/>
      <c r="C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 ht="15.75" customHeight="1">
      <c r="A360" s="80"/>
      <c r="B360" s="80"/>
      <c r="C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 ht="15.75" customHeight="1">
      <c r="A361" s="80"/>
      <c r="B361" s="80"/>
      <c r="C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 ht="15.75" customHeight="1">
      <c r="A362" s="80"/>
      <c r="B362" s="80"/>
      <c r="C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 ht="15.75" customHeight="1">
      <c r="A363" s="80"/>
      <c r="B363" s="80"/>
      <c r="C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 ht="15.75" customHeight="1">
      <c r="A364" s="80"/>
      <c r="B364" s="80"/>
      <c r="C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 ht="15.75" customHeight="1">
      <c r="A365" s="80"/>
      <c r="B365" s="80"/>
      <c r="C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B113:D113"/>
    <mergeCell ref="B114:D114"/>
    <mergeCell ref="B115:D115"/>
    <mergeCell ref="B116:D116"/>
    <mergeCell ref="B117:D117"/>
    <mergeCell ref="B118:D118"/>
    <mergeCell ref="A119:D119"/>
    <mergeCell ref="A120:E120"/>
    <mergeCell ref="A122:E122"/>
    <mergeCell ref="B124:D124"/>
    <mergeCell ref="B125:D125"/>
    <mergeCell ref="B126:D126"/>
    <mergeCell ref="B127:D127"/>
    <mergeCell ref="B128:D128"/>
    <mergeCell ref="B129:D129"/>
    <mergeCell ref="A130:D130"/>
    <mergeCell ref="A132:E132"/>
    <mergeCell ref="A134:D134"/>
    <mergeCell ref="B135:C135"/>
    <mergeCell ref="B136:C136"/>
    <mergeCell ref="B137:C137"/>
    <mergeCell ref="B139:C139"/>
    <mergeCell ref="B140:C140"/>
    <mergeCell ref="B141:C141"/>
    <mergeCell ref="A142:D142"/>
    <mergeCell ref="A144:E144"/>
    <mergeCell ref="A146:D146"/>
    <mergeCell ref="B147:D147"/>
    <mergeCell ref="B148:D148"/>
    <mergeCell ref="B149:D149"/>
    <mergeCell ref="B150:D150"/>
    <mergeCell ref="B151:D151"/>
    <mergeCell ref="B152:D152"/>
    <mergeCell ref="B153:D153"/>
    <mergeCell ref="A154:D154"/>
    <mergeCell ref="A162:D162"/>
    <mergeCell ref="E162:F162"/>
    <mergeCell ref="A163:D163"/>
    <mergeCell ref="E163:F163"/>
    <mergeCell ref="A164:D164"/>
    <mergeCell ref="A156:D156"/>
    <mergeCell ref="A157:D157"/>
    <mergeCell ref="A158:D158"/>
    <mergeCell ref="A159:D159"/>
    <mergeCell ref="A160:D160"/>
    <mergeCell ref="A161:D161"/>
    <mergeCell ref="E161:F161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  <mergeCell ref="A111:E111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57"/>
    <col customWidth="1" min="2" max="2" width="23.14"/>
    <col customWidth="1" min="3" max="3" width="72.71"/>
    <col customWidth="1" min="4" max="4" width="22.14"/>
    <col customWidth="1" min="5" max="5" width="11.57"/>
    <col customWidth="1" min="6" max="6" width="9.29"/>
  </cols>
  <sheetData>
    <row r="1">
      <c r="A1" s="158" t="s">
        <v>251</v>
      </c>
      <c r="B1" s="158" t="s">
        <v>252</v>
      </c>
      <c r="C1" s="158" t="s">
        <v>253</v>
      </c>
      <c r="D1" s="158" t="s">
        <v>254</v>
      </c>
      <c r="E1" s="159" t="s">
        <v>255</v>
      </c>
      <c r="F1" s="158" t="s">
        <v>256</v>
      </c>
    </row>
    <row r="2">
      <c r="A2" s="160">
        <v>1.0</v>
      </c>
      <c r="B2" s="161" t="s">
        <v>257</v>
      </c>
      <c r="C2" s="162" t="s">
        <v>258</v>
      </c>
      <c r="D2" s="161" t="s">
        <v>259</v>
      </c>
      <c r="E2" s="163">
        <v>7.6</v>
      </c>
      <c r="F2" s="164">
        <v>18.0</v>
      </c>
    </row>
    <row r="3">
      <c r="A3" s="160">
        <v>2.0</v>
      </c>
      <c r="B3" s="161" t="s">
        <v>260</v>
      </c>
      <c r="C3" s="162" t="s">
        <v>261</v>
      </c>
      <c r="D3" s="161" t="s">
        <v>262</v>
      </c>
      <c r="E3" s="163">
        <v>12.0</v>
      </c>
      <c r="F3" s="164">
        <v>1.0</v>
      </c>
    </row>
    <row r="4">
      <c r="A4" s="165">
        <v>3.0</v>
      </c>
      <c r="B4" s="161" t="s">
        <v>263</v>
      </c>
      <c r="C4" s="162" t="s">
        <v>264</v>
      </c>
      <c r="D4" s="161" t="s">
        <v>259</v>
      </c>
      <c r="E4" s="163">
        <v>2.3</v>
      </c>
      <c r="F4" s="164">
        <v>27.0</v>
      </c>
    </row>
    <row r="5">
      <c r="A5" s="165">
        <v>4.0</v>
      </c>
      <c r="B5" s="161" t="s">
        <v>265</v>
      </c>
      <c r="C5" s="162" t="s">
        <v>266</v>
      </c>
      <c r="D5" s="161" t="s">
        <v>267</v>
      </c>
      <c r="E5" s="163">
        <v>2.2</v>
      </c>
      <c r="F5" s="164">
        <v>9.0</v>
      </c>
    </row>
    <row r="6">
      <c r="A6" s="165">
        <v>5.0</v>
      </c>
      <c r="B6" s="161" t="s">
        <v>268</v>
      </c>
      <c r="C6" s="162" t="s">
        <v>269</v>
      </c>
      <c r="D6" s="161" t="s">
        <v>262</v>
      </c>
      <c r="E6" s="163">
        <v>1.2</v>
      </c>
      <c r="F6" s="164">
        <v>6.0</v>
      </c>
    </row>
    <row r="7">
      <c r="A7" s="165">
        <v>6.0</v>
      </c>
      <c r="B7" s="161" t="s">
        <v>270</v>
      </c>
      <c r="C7" s="162" t="s">
        <v>271</v>
      </c>
      <c r="D7" s="161" t="s">
        <v>262</v>
      </c>
      <c r="E7" s="163">
        <v>1.8</v>
      </c>
      <c r="F7" s="164">
        <v>3.0</v>
      </c>
    </row>
    <row r="8">
      <c r="A8" s="165">
        <v>7.0</v>
      </c>
      <c r="B8" s="161" t="s">
        <v>272</v>
      </c>
      <c r="C8" s="162" t="s">
        <v>273</v>
      </c>
      <c r="D8" s="161" t="s">
        <v>267</v>
      </c>
      <c r="E8" s="163">
        <v>6.9</v>
      </c>
      <c r="F8" s="164">
        <v>6.0</v>
      </c>
    </row>
    <row r="9">
      <c r="A9" s="165">
        <v>8.0</v>
      </c>
      <c r="B9" s="161" t="s">
        <v>274</v>
      </c>
      <c r="C9" s="162" t="s">
        <v>275</v>
      </c>
      <c r="D9" s="161" t="s">
        <v>262</v>
      </c>
      <c r="E9" s="163">
        <v>5.0</v>
      </c>
      <c r="F9" s="164">
        <v>6.0</v>
      </c>
    </row>
    <row r="10">
      <c r="A10" s="165">
        <v>9.0</v>
      </c>
      <c r="B10" s="161" t="s">
        <v>276</v>
      </c>
      <c r="C10" s="162" t="s">
        <v>277</v>
      </c>
      <c r="D10" s="161" t="s">
        <v>278</v>
      </c>
      <c r="E10" s="163">
        <v>19.0</v>
      </c>
      <c r="F10" s="164">
        <v>18.0</v>
      </c>
    </row>
    <row r="11">
      <c r="A11" s="165">
        <v>10.0</v>
      </c>
      <c r="B11" s="161" t="s">
        <v>279</v>
      </c>
      <c r="C11" s="162" t="s">
        <v>280</v>
      </c>
      <c r="D11" s="161" t="s">
        <v>262</v>
      </c>
      <c r="E11" s="163">
        <v>2.0</v>
      </c>
      <c r="F11" s="164">
        <v>18.0</v>
      </c>
    </row>
    <row r="12">
      <c r="A12" s="165">
        <v>11.0</v>
      </c>
      <c r="B12" s="161" t="s">
        <v>281</v>
      </c>
      <c r="C12" s="162" t="s">
        <v>282</v>
      </c>
      <c r="D12" s="161" t="s">
        <v>283</v>
      </c>
      <c r="E12" s="163">
        <v>12.0</v>
      </c>
      <c r="F12" s="164">
        <v>21.0</v>
      </c>
    </row>
    <row r="13">
      <c r="A13" s="165">
        <v>12.0</v>
      </c>
      <c r="B13" s="161" t="s">
        <v>284</v>
      </c>
      <c r="C13" s="162" t="s">
        <v>285</v>
      </c>
      <c r="D13" s="161" t="s">
        <v>286</v>
      </c>
      <c r="E13" s="163">
        <v>15.0</v>
      </c>
      <c r="F13" s="164">
        <v>2.0</v>
      </c>
    </row>
    <row r="14">
      <c r="A14" s="165">
        <v>13.0</v>
      </c>
      <c r="B14" s="161" t="s">
        <v>284</v>
      </c>
      <c r="C14" s="162" t="s">
        <v>287</v>
      </c>
      <c r="D14" s="161" t="s">
        <v>286</v>
      </c>
      <c r="E14" s="163">
        <v>15.0</v>
      </c>
      <c r="F14" s="164">
        <v>2.0</v>
      </c>
    </row>
    <row r="15">
      <c r="A15" s="165">
        <v>14.0</v>
      </c>
      <c r="B15" s="161" t="s">
        <v>284</v>
      </c>
      <c r="C15" s="162" t="s">
        <v>288</v>
      </c>
      <c r="D15" s="161" t="s">
        <v>286</v>
      </c>
      <c r="E15" s="163">
        <v>15.0</v>
      </c>
      <c r="F15" s="164">
        <v>2.0</v>
      </c>
    </row>
    <row r="16">
      <c r="A16" s="165">
        <v>15.0</v>
      </c>
      <c r="B16" s="161" t="s">
        <v>289</v>
      </c>
      <c r="C16" s="162" t="s">
        <v>290</v>
      </c>
      <c r="D16" s="161" t="s">
        <v>262</v>
      </c>
      <c r="E16" s="163">
        <v>18.0</v>
      </c>
      <c r="F16" s="164">
        <v>1.0</v>
      </c>
    </row>
    <row r="17" ht="15.75" customHeight="1">
      <c r="A17" s="165">
        <v>16.0</v>
      </c>
      <c r="B17" s="161" t="s">
        <v>291</v>
      </c>
      <c r="C17" s="162" t="s">
        <v>292</v>
      </c>
      <c r="D17" s="161" t="s">
        <v>262</v>
      </c>
      <c r="E17" s="163">
        <v>20.0</v>
      </c>
      <c r="F17" s="164">
        <v>1.0</v>
      </c>
    </row>
    <row r="18" ht="15.75" customHeight="1">
      <c r="A18" s="165">
        <v>17.0</v>
      </c>
      <c r="B18" s="161" t="s">
        <v>293</v>
      </c>
      <c r="C18" s="162" t="s">
        <v>294</v>
      </c>
      <c r="D18" s="161" t="s">
        <v>259</v>
      </c>
      <c r="E18" s="163">
        <v>3.0</v>
      </c>
      <c r="F18" s="164">
        <v>6.0</v>
      </c>
    </row>
    <row r="19" ht="15.75" customHeight="1">
      <c r="A19" s="165">
        <v>18.0</v>
      </c>
      <c r="B19" s="161" t="s">
        <v>295</v>
      </c>
      <c r="C19" s="162" t="s">
        <v>296</v>
      </c>
      <c r="D19" s="161" t="s">
        <v>297</v>
      </c>
      <c r="E19" s="163">
        <v>9.25</v>
      </c>
      <c r="F19" s="164">
        <v>2.0</v>
      </c>
    </row>
    <row r="20" ht="15.75" customHeight="1">
      <c r="A20" s="80"/>
      <c r="B20" s="80"/>
      <c r="C20" s="80"/>
      <c r="D20" s="80"/>
      <c r="E20" s="80"/>
      <c r="F20" s="24"/>
    </row>
    <row r="21" ht="15.75" customHeight="1">
      <c r="A21" s="80"/>
      <c r="B21" s="166" t="s">
        <v>298</v>
      </c>
      <c r="C21" s="167" t="s">
        <v>299</v>
      </c>
      <c r="D21" s="167" t="s">
        <v>300</v>
      </c>
      <c r="F21" s="24"/>
    </row>
    <row r="22" ht="15.75" customHeight="1">
      <c r="A22" s="24"/>
      <c r="B22" s="94">
        <f>SUMPRODUCT(F2:F19*E2:E19)</f>
        <v>1109.2</v>
      </c>
      <c r="C22" s="168">
        <v>24.0</v>
      </c>
      <c r="D22" s="94">
        <f>C22*B22</f>
        <v>26620.8</v>
      </c>
      <c r="F22" s="24"/>
    </row>
    <row r="23" ht="15.75" customHeight="1">
      <c r="A23" s="80"/>
      <c r="B23" s="80"/>
      <c r="C23" s="80"/>
      <c r="D23" s="80"/>
      <c r="E23" s="80"/>
      <c r="F23" s="24"/>
    </row>
    <row r="24" ht="15.75" customHeight="1">
      <c r="A24" s="80" t="s">
        <v>301</v>
      </c>
    </row>
    <row r="25" ht="15.75" customHeight="1">
      <c r="A25" s="80"/>
      <c r="B25" s="80"/>
      <c r="C25" s="80"/>
      <c r="D25" s="80"/>
      <c r="E25" s="80"/>
      <c r="F25" s="80"/>
    </row>
    <row r="26" ht="15.75" customHeight="1">
      <c r="A26" s="80"/>
      <c r="B26" s="80"/>
      <c r="C26" s="80"/>
      <c r="D26" s="80"/>
      <c r="E26" s="80"/>
      <c r="F26" s="80"/>
    </row>
    <row r="27" ht="15.75" customHeight="1">
      <c r="A27" s="80"/>
      <c r="B27" s="80"/>
      <c r="C27" s="80"/>
      <c r="D27" s="80"/>
      <c r="E27" s="80"/>
      <c r="F27" s="80"/>
    </row>
    <row r="28" ht="15.75" customHeight="1">
      <c r="A28" s="80"/>
      <c r="B28" s="169"/>
      <c r="C28" s="169"/>
      <c r="D28" s="169"/>
      <c r="E28" s="169"/>
      <c r="F28" s="80"/>
    </row>
    <row r="29" ht="15.75" customHeight="1">
      <c r="A29" s="80"/>
      <c r="B29" s="169"/>
      <c r="C29" s="169"/>
      <c r="D29" s="169"/>
      <c r="E29" s="169"/>
      <c r="F29" s="80"/>
    </row>
    <row r="30" ht="15.75" customHeight="1">
      <c r="A30" s="80"/>
      <c r="B30" s="169"/>
      <c r="C30" s="169"/>
      <c r="D30" s="169"/>
      <c r="E30" s="169"/>
      <c r="F30" s="80"/>
    </row>
    <row r="31" ht="15.75" customHeight="1">
      <c r="A31" s="80"/>
      <c r="B31" s="80"/>
      <c r="C31" s="80"/>
      <c r="D31" s="80"/>
      <c r="E31" s="80"/>
      <c r="F31" s="80"/>
    </row>
    <row r="32" ht="15.75" customHeight="1">
      <c r="A32" s="80"/>
      <c r="B32" s="80"/>
      <c r="C32" s="80"/>
      <c r="D32" s="80"/>
      <c r="E32" s="80"/>
      <c r="F32" s="80"/>
    </row>
    <row r="33" ht="15.75" customHeight="1">
      <c r="A33" s="80"/>
      <c r="B33" s="80"/>
      <c r="C33" s="80"/>
      <c r="D33" s="80"/>
      <c r="E33" s="80"/>
      <c r="F33" s="80"/>
    </row>
    <row r="34" ht="15.75" customHeight="1">
      <c r="A34" s="80"/>
      <c r="B34" s="80"/>
      <c r="C34" s="80"/>
      <c r="D34" s="80"/>
      <c r="E34" s="80"/>
      <c r="F34" s="80"/>
    </row>
    <row r="35" ht="15.75" customHeight="1">
      <c r="A35" s="80"/>
      <c r="B35" s="80"/>
      <c r="C35" s="80"/>
      <c r="D35" s="80"/>
      <c r="E35" s="80"/>
      <c r="F35" s="80"/>
    </row>
    <row r="36" ht="15.75" customHeight="1">
      <c r="A36" s="80"/>
      <c r="B36" s="80"/>
      <c r="C36" s="80"/>
      <c r="D36" s="80"/>
      <c r="E36" s="80"/>
      <c r="F36" s="80"/>
    </row>
    <row r="37" ht="15.75" customHeight="1">
      <c r="A37" s="80"/>
      <c r="B37" s="80"/>
      <c r="C37" s="80"/>
      <c r="D37" s="80"/>
      <c r="E37" s="80"/>
      <c r="F37" s="80"/>
    </row>
    <row r="38" ht="15.75" customHeight="1">
      <c r="A38" s="80"/>
      <c r="B38" s="80"/>
      <c r="C38" s="80"/>
      <c r="D38" s="80"/>
      <c r="E38" s="80"/>
      <c r="F38" s="80"/>
    </row>
    <row r="39" ht="15.75" customHeight="1">
      <c r="A39" s="80"/>
      <c r="B39" s="80"/>
      <c r="C39" s="80"/>
      <c r="D39" s="80"/>
      <c r="E39" s="80"/>
      <c r="F39" s="80"/>
    </row>
    <row r="40" ht="15.75" customHeight="1">
      <c r="A40" s="80"/>
      <c r="B40" s="80"/>
      <c r="C40" s="80"/>
      <c r="D40" s="80"/>
      <c r="E40" s="80"/>
      <c r="F40" s="80"/>
    </row>
    <row r="41" ht="15.75" customHeight="1">
      <c r="A41" s="80"/>
      <c r="B41" s="80"/>
      <c r="C41" s="80"/>
      <c r="D41" s="80"/>
      <c r="E41" s="80"/>
      <c r="F41" s="80"/>
    </row>
    <row r="42" ht="15.75" customHeight="1">
      <c r="A42" s="80"/>
      <c r="B42" s="80"/>
      <c r="C42" s="80"/>
      <c r="D42" s="80"/>
      <c r="E42" s="80"/>
      <c r="F42" s="80"/>
    </row>
    <row r="43" ht="15.75" customHeight="1">
      <c r="A43" s="80"/>
      <c r="B43" s="80"/>
      <c r="C43" s="80"/>
      <c r="D43" s="80"/>
      <c r="E43" s="80"/>
      <c r="F43" s="80"/>
    </row>
    <row r="44" ht="15.75" customHeight="1">
      <c r="A44" s="80"/>
      <c r="B44" s="80"/>
      <c r="C44" s="80"/>
      <c r="D44" s="80"/>
      <c r="E44" s="80"/>
      <c r="F44" s="80"/>
    </row>
    <row r="45" ht="15.75" customHeight="1">
      <c r="A45" s="80"/>
      <c r="B45" s="80"/>
      <c r="C45" s="80"/>
      <c r="D45" s="80"/>
      <c r="E45" s="80"/>
      <c r="F45" s="80"/>
    </row>
    <row r="46" ht="15.75" customHeight="1">
      <c r="A46" s="80"/>
      <c r="B46" s="80"/>
      <c r="C46" s="80"/>
      <c r="D46" s="80"/>
      <c r="E46" s="80"/>
      <c r="F46" s="80"/>
    </row>
    <row r="47" ht="15.75" customHeight="1">
      <c r="A47" s="80"/>
      <c r="B47" s="80"/>
      <c r="C47" s="80"/>
      <c r="D47" s="80"/>
      <c r="E47" s="80"/>
      <c r="F47" s="80"/>
    </row>
    <row r="48" ht="15.75" customHeight="1">
      <c r="A48" s="80"/>
      <c r="B48" s="80"/>
      <c r="C48" s="80"/>
      <c r="D48" s="80"/>
      <c r="E48" s="80"/>
      <c r="F48" s="80"/>
    </row>
    <row r="49" ht="15.75" customHeight="1">
      <c r="A49" s="80"/>
      <c r="B49" s="80"/>
      <c r="C49" s="80"/>
      <c r="D49" s="80"/>
      <c r="E49" s="80"/>
      <c r="F49" s="80"/>
    </row>
    <row r="50" ht="15.75" customHeight="1">
      <c r="A50" s="80"/>
      <c r="B50" s="80"/>
      <c r="C50" s="80"/>
      <c r="D50" s="80"/>
      <c r="E50" s="80"/>
      <c r="F50" s="80"/>
    </row>
    <row r="51" ht="15.75" customHeight="1">
      <c r="A51" s="80"/>
      <c r="B51" s="80"/>
      <c r="C51" s="80"/>
      <c r="D51" s="80"/>
      <c r="E51" s="80"/>
      <c r="F51" s="80"/>
    </row>
    <row r="52" ht="15.75" customHeight="1">
      <c r="A52" s="80"/>
      <c r="B52" s="80"/>
      <c r="C52" s="80"/>
      <c r="D52" s="80"/>
      <c r="E52" s="80"/>
      <c r="F52" s="80"/>
    </row>
    <row r="53" ht="15.75" customHeight="1">
      <c r="A53" s="80"/>
      <c r="B53" s="80"/>
      <c r="C53" s="80"/>
      <c r="D53" s="80"/>
      <c r="E53" s="80"/>
      <c r="F53" s="80"/>
    </row>
    <row r="54" ht="15.75" customHeight="1">
      <c r="A54" s="80"/>
      <c r="B54" s="80"/>
      <c r="C54" s="80"/>
      <c r="D54" s="80"/>
      <c r="E54" s="80"/>
      <c r="F54" s="80"/>
    </row>
    <row r="55" ht="15.75" customHeight="1">
      <c r="A55" s="80"/>
      <c r="B55" s="80"/>
      <c r="C55" s="80"/>
      <c r="D55" s="80"/>
      <c r="E55" s="80"/>
      <c r="F55" s="80"/>
    </row>
    <row r="56" ht="15.75" customHeight="1">
      <c r="A56" s="80"/>
      <c r="B56" s="80"/>
      <c r="C56" s="80"/>
      <c r="D56" s="80"/>
      <c r="E56" s="80"/>
      <c r="F56" s="80"/>
    </row>
    <row r="57" ht="15.75" customHeight="1">
      <c r="A57" s="80"/>
      <c r="B57" s="80"/>
      <c r="C57" s="80"/>
      <c r="D57" s="80"/>
      <c r="E57" s="80"/>
      <c r="F57" s="80"/>
    </row>
    <row r="58" ht="15.75" customHeight="1">
      <c r="A58" s="80"/>
      <c r="B58" s="80"/>
      <c r="C58" s="80"/>
      <c r="D58" s="80"/>
      <c r="E58" s="80"/>
      <c r="F58" s="80"/>
    </row>
    <row r="59" ht="15.75" customHeight="1">
      <c r="A59" s="80"/>
      <c r="B59" s="80"/>
      <c r="C59" s="80"/>
      <c r="D59" s="80"/>
      <c r="E59" s="80"/>
      <c r="F59" s="80"/>
    </row>
    <row r="60" ht="15.75" customHeight="1">
      <c r="A60" s="80"/>
      <c r="B60" s="80"/>
      <c r="C60" s="80"/>
      <c r="D60" s="80"/>
      <c r="E60" s="80"/>
      <c r="F60" s="80"/>
    </row>
    <row r="61" ht="15.75" customHeight="1">
      <c r="A61" s="80"/>
      <c r="B61" s="80"/>
      <c r="C61" s="80"/>
      <c r="D61" s="80"/>
      <c r="E61" s="80"/>
      <c r="F61" s="80"/>
    </row>
    <row r="62" ht="15.75" customHeight="1">
      <c r="A62" s="80"/>
      <c r="B62" s="80"/>
      <c r="C62" s="80"/>
      <c r="D62" s="80"/>
      <c r="E62" s="80"/>
      <c r="F62" s="80"/>
    </row>
    <row r="63" ht="15.75" customHeight="1">
      <c r="A63" s="80"/>
      <c r="B63" s="80"/>
      <c r="C63" s="80"/>
      <c r="D63" s="80"/>
      <c r="E63" s="80"/>
      <c r="F63" s="80"/>
    </row>
    <row r="64" ht="15.75" customHeight="1">
      <c r="A64" s="80"/>
      <c r="B64" s="80"/>
      <c r="C64" s="80"/>
      <c r="D64" s="80"/>
      <c r="E64" s="80"/>
      <c r="F64" s="80"/>
    </row>
    <row r="65" ht="15.75" customHeight="1">
      <c r="A65" s="80"/>
      <c r="B65" s="80"/>
      <c r="C65" s="80"/>
      <c r="D65" s="80"/>
      <c r="E65" s="80"/>
      <c r="F65" s="80"/>
    </row>
    <row r="66" ht="15.75" customHeight="1">
      <c r="A66" s="80"/>
      <c r="B66" s="80"/>
      <c r="C66" s="80"/>
      <c r="D66" s="80"/>
      <c r="E66" s="80"/>
      <c r="F66" s="80"/>
    </row>
    <row r="67" ht="15.75" customHeight="1">
      <c r="A67" s="80"/>
      <c r="B67" s="80"/>
      <c r="C67" s="80"/>
      <c r="D67" s="80"/>
      <c r="E67" s="80"/>
      <c r="F67" s="80"/>
    </row>
    <row r="68" ht="15.75" customHeight="1">
      <c r="A68" s="80"/>
      <c r="B68" s="80"/>
      <c r="C68" s="80"/>
      <c r="D68" s="80"/>
      <c r="E68" s="80"/>
      <c r="F68" s="80"/>
    </row>
    <row r="69" ht="15.75" customHeight="1">
      <c r="A69" s="80"/>
      <c r="B69" s="80"/>
      <c r="C69" s="80"/>
      <c r="D69" s="80"/>
      <c r="E69" s="80"/>
      <c r="F69" s="80"/>
    </row>
    <row r="70" ht="15.75" customHeight="1">
      <c r="A70" s="80"/>
      <c r="B70" s="80"/>
      <c r="C70" s="80"/>
      <c r="D70" s="80"/>
      <c r="E70" s="80"/>
      <c r="F70" s="80"/>
    </row>
    <row r="71" ht="15.75" customHeight="1">
      <c r="A71" s="80"/>
      <c r="B71" s="80"/>
      <c r="C71" s="80"/>
      <c r="D71" s="80"/>
      <c r="E71" s="80"/>
      <c r="F71" s="80"/>
    </row>
    <row r="72" ht="15.75" customHeight="1">
      <c r="A72" s="80"/>
      <c r="B72" s="80"/>
      <c r="C72" s="80"/>
      <c r="D72" s="80"/>
      <c r="E72" s="80"/>
      <c r="F72" s="80"/>
    </row>
    <row r="73" ht="15.75" customHeight="1">
      <c r="A73" s="80"/>
      <c r="B73" s="80"/>
      <c r="C73" s="80"/>
      <c r="D73" s="80"/>
      <c r="E73" s="80"/>
      <c r="F73" s="80"/>
    </row>
    <row r="74" ht="15.75" customHeight="1">
      <c r="A74" s="80"/>
      <c r="B74" s="80"/>
      <c r="C74" s="80"/>
      <c r="D74" s="80"/>
      <c r="E74" s="80"/>
      <c r="F74" s="80"/>
    </row>
    <row r="75" ht="15.75" customHeight="1">
      <c r="A75" s="80"/>
      <c r="B75" s="80"/>
      <c r="C75" s="80"/>
      <c r="D75" s="80"/>
      <c r="E75" s="80"/>
      <c r="F75" s="80"/>
    </row>
    <row r="76" ht="15.75" customHeight="1">
      <c r="A76" s="80"/>
      <c r="B76" s="80"/>
      <c r="C76" s="80"/>
      <c r="D76" s="80"/>
      <c r="E76" s="80"/>
      <c r="F76" s="80"/>
    </row>
    <row r="77" ht="15.75" customHeight="1">
      <c r="A77" s="80"/>
      <c r="B77" s="80"/>
      <c r="C77" s="80"/>
      <c r="D77" s="80"/>
      <c r="E77" s="80"/>
      <c r="F77" s="80"/>
    </row>
    <row r="78" ht="15.75" customHeight="1">
      <c r="A78" s="80"/>
      <c r="B78" s="80"/>
      <c r="C78" s="80"/>
      <c r="D78" s="80"/>
      <c r="E78" s="80"/>
      <c r="F78" s="80"/>
    </row>
    <row r="79" ht="15.75" customHeight="1">
      <c r="A79" s="80"/>
      <c r="B79" s="80"/>
      <c r="C79" s="80"/>
      <c r="D79" s="80"/>
      <c r="E79" s="80"/>
      <c r="F79" s="80"/>
    </row>
    <row r="80" ht="15.75" customHeight="1">
      <c r="A80" s="80"/>
      <c r="B80" s="80"/>
      <c r="C80" s="80"/>
      <c r="D80" s="80"/>
      <c r="E80" s="80"/>
      <c r="F80" s="80"/>
    </row>
    <row r="81" ht="15.75" customHeight="1">
      <c r="A81" s="80"/>
      <c r="B81" s="80"/>
      <c r="C81" s="80"/>
      <c r="D81" s="80"/>
      <c r="E81" s="80"/>
      <c r="F81" s="80"/>
    </row>
    <row r="82" ht="15.75" customHeight="1">
      <c r="A82" s="80"/>
      <c r="B82" s="80"/>
      <c r="C82" s="80"/>
      <c r="D82" s="80"/>
      <c r="E82" s="80"/>
      <c r="F82" s="80"/>
    </row>
    <row r="83" ht="15.75" customHeight="1">
      <c r="A83" s="80"/>
      <c r="B83" s="80"/>
      <c r="C83" s="80"/>
      <c r="D83" s="80"/>
      <c r="E83" s="80"/>
      <c r="F83" s="80"/>
    </row>
    <row r="84" ht="15.75" customHeight="1">
      <c r="A84" s="80"/>
      <c r="B84" s="80"/>
      <c r="C84" s="80"/>
      <c r="D84" s="80"/>
      <c r="E84" s="80"/>
      <c r="F84" s="80"/>
    </row>
    <row r="85" ht="15.75" customHeight="1">
      <c r="A85" s="80"/>
      <c r="B85" s="80"/>
      <c r="C85" s="80"/>
      <c r="D85" s="80"/>
      <c r="E85" s="80"/>
      <c r="F85" s="80"/>
    </row>
    <row r="86" ht="15.75" customHeight="1">
      <c r="A86" s="80"/>
      <c r="B86" s="80"/>
      <c r="C86" s="80"/>
      <c r="D86" s="80"/>
      <c r="E86" s="80"/>
      <c r="F86" s="80"/>
    </row>
    <row r="87" ht="15.75" customHeight="1">
      <c r="A87" s="80"/>
      <c r="B87" s="80"/>
      <c r="C87" s="80"/>
      <c r="D87" s="80"/>
      <c r="E87" s="80"/>
      <c r="F87" s="80"/>
    </row>
    <row r="88" ht="15.75" customHeight="1">
      <c r="A88" s="80"/>
      <c r="B88" s="80"/>
      <c r="C88" s="80"/>
      <c r="D88" s="80"/>
      <c r="E88" s="80"/>
      <c r="F88" s="80"/>
    </row>
    <row r="89" ht="15.75" customHeight="1">
      <c r="A89" s="80"/>
      <c r="B89" s="80"/>
      <c r="C89" s="80"/>
      <c r="D89" s="80"/>
      <c r="E89" s="80"/>
      <c r="F89" s="80"/>
    </row>
    <row r="90" ht="15.75" customHeight="1">
      <c r="A90" s="80"/>
      <c r="B90" s="80"/>
      <c r="C90" s="80"/>
      <c r="D90" s="80"/>
      <c r="E90" s="80"/>
      <c r="F90" s="80"/>
    </row>
    <row r="91" ht="15.75" customHeight="1">
      <c r="A91" s="80"/>
      <c r="B91" s="80"/>
      <c r="C91" s="80"/>
      <c r="D91" s="80"/>
      <c r="E91" s="80"/>
      <c r="F91" s="80"/>
    </row>
    <row r="92" ht="15.75" customHeight="1">
      <c r="A92" s="80"/>
      <c r="B92" s="80"/>
      <c r="C92" s="80"/>
      <c r="D92" s="80"/>
      <c r="E92" s="80"/>
      <c r="F92" s="80"/>
    </row>
    <row r="93" ht="15.75" customHeight="1">
      <c r="A93" s="80"/>
      <c r="B93" s="80"/>
      <c r="C93" s="80"/>
      <c r="D93" s="80"/>
      <c r="E93" s="80"/>
      <c r="F93" s="80"/>
    </row>
    <row r="94" ht="15.75" customHeight="1">
      <c r="A94" s="80"/>
      <c r="B94" s="80"/>
      <c r="C94" s="80"/>
      <c r="D94" s="80"/>
      <c r="E94" s="80"/>
      <c r="F94" s="80"/>
    </row>
    <row r="95" ht="15.75" customHeight="1">
      <c r="A95" s="80"/>
      <c r="B95" s="80"/>
      <c r="C95" s="80"/>
      <c r="D95" s="80"/>
      <c r="E95" s="80"/>
      <c r="F95" s="80"/>
    </row>
    <row r="96" ht="15.75" customHeight="1">
      <c r="A96" s="80"/>
      <c r="B96" s="80"/>
      <c r="C96" s="80"/>
      <c r="D96" s="80"/>
      <c r="E96" s="80"/>
      <c r="F96" s="80"/>
    </row>
    <row r="97" ht="15.75" customHeight="1">
      <c r="A97" s="80"/>
      <c r="B97" s="80"/>
      <c r="C97" s="80"/>
      <c r="D97" s="80"/>
      <c r="E97" s="80"/>
      <c r="F97" s="80"/>
    </row>
    <row r="98" ht="15.75" customHeight="1">
      <c r="A98" s="80"/>
      <c r="B98" s="80"/>
      <c r="C98" s="80"/>
      <c r="D98" s="80"/>
      <c r="E98" s="80"/>
      <c r="F98" s="80"/>
    </row>
    <row r="99" ht="15.75" customHeight="1">
      <c r="A99" s="80"/>
      <c r="B99" s="80"/>
      <c r="C99" s="80"/>
      <c r="D99" s="80"/>
      <c r="E99" s="80"/>
      <c r="F99" s="80"/>
    </row>
    <row r="100" ht="15.75" customHeight="1">
      <c r="A100" s="80"/>
      <c r="B100" s="80"/>
      <c r="C100" s="80"/>
      <c r="D100" s="80"/>
      <c r="E100" s="80"/>
      <c r="F100" s="80"/>
    </row>
    <row r="101" ht="15.75" customHeight="1">
      <c r="A101" s="80"/>
      <c r="B101" s="80"/>
      <c r="C101" s="80"/>
      <c r="D101" s="80"/>
      <c r="E101" s="80"/>
      <c r="F101" s="80"/>
    </row>
    <row r="102" ht="15.75" customHeight="1">
      <c r="A102" s="80"/>
      <c r="B102" s="80"/>
      <c r="C102" s="80"/>
      <c r="D102" s="80"/>
      <c r="E102" s="80"/>
      <c r="F102" s="80"/>
    </row>
    <row r="103" ht="15.75" customHeight="1">
      <c r="A103" s="80"/>
      <c r="B103" s="80"/>
      <c r="C103" s="80"/>
      <c r="D103" s="80"/>
      <c r="E103" s="80"/>
      <c r="F103" s="80"/>
    </row>
    <row r="104" ht="15.75" customHeight="1">
      <c r="A104" s="80"/>
      <c r="B104" s="80"/>
      <c r="C104" s="80"/>
      <c r="D104" s="80"/>
      <c r="E104" s="80"/>
      <c r="F104" s="80"/>
    </row>
    <row r="105" ht="15.75" customHeight="1">
      <c r="A105" s="80"/>
      <c r="B105" s="80"/>
      <c r="C105" s="80"/>
      <c r="D105" s="80"/>
      <c r="E105" s="80"/>
      <c r="F105" s="80"/>
    </row>
    <row r="106" ht="15.75" customHeight="1">
      <c r="A106" s="80"/>
      <c r="B106" s="80"/>
      <c r="C106" s="80"/>
      <c r="D106" s="80"/>
      <c r="E106" s="80"/>
      <c r="F106" s="80"/>
    </row>
    <row r="107" ht="15.75" customHeight="1">
      <c r="A107" s="80"/>
      <c r="B107" s="80"/>
      <c r="C107" s="80"/>
      <c r="D107" s="80"/>
      <c r="E107" s="80"/>
      <c r="F107" s="80"/>
    </row>
    <row r="108" ht="15.75" customHeight="1">
      <c r="A108" s="80"/>
      <c r="B108" s="80"/>
      <c r="C108" s="80"/>
      <c r="D108" s="80"/>
      <c r="E108" s="80"/>
      <c r="F108" s="80"/>
    </row>
    <row r="109" ht="15.75" customHeight="1">
      <c r="A109" s="80"/>
      <c r="B109" s="80"/>
      <c r="C109" s="80"/>
      <c r="D109" s="80"/>
      <c r="E109" s="80"/>
      <c r="F109" s="80"/>
    </row>
    <row r="110" ht="15.75" customHeight="1">
      <c r="A110" s="80"/>
      <c r="B110" s="80"/>
      <c r="C110" s="80"/>
      <c r="D110" s="80"/>
      <c r="E110" s="80"/>
      <c r="F110" s="80"/>
    </row>
    <row r="111" ht="15.75" customHeight="1">
      <c r="A111" s="80"/>
      <c r="B111" s="80"/>
      <c r="C111" s="80"/>
      <c r="D111" s="80"/>
      <c r="E111" s="80"/>
      <c r="F111" s="80"/>
    </row>
    <row r="112" ht="15.75" customHeight="1">
      <c r="A112" s="80"/>
      <c r="B112" s="80"/>
      <c r="C112" s="80"/>
      <c r="D112" s="80"/>
      <c r="E112" s="80"/>
      <c r="F112" s="80"/>
    </row>
    <row r="113" ht="15.75" customHeight="1">
      <c r="A113" s="80"/>
      <c r="B113" s="80"/>
      <c r="C113" s="80"/>
      <c r="D113" s="80"/>
      <c r="E113" s="80"/>
      <c r="F113" s="80"/>
    </row>
    <row r="114" ht="15.75" customHeight="1">
      <c r="A114" s="80"/>
      <c r="B114" s="80"/>
      <c r="C114" s="80"/>
      <c r="D114" s="80"/>
      <c r="E114" s="80"/>
      <c r="F114" s="80"/>
    </row>
    <row r="115" ht="15.75" customHeight="1">
      <c r="A115" s="80"/>
      <c r="B115" s="80"/>
      <c r="C115" s="80"/>
      <c r="D115" s="80"/>
      <c r="E115" s="80"/>
      <c r="F115" s="80"/>
    </row>
    <row r="116" ht="15.75" customHeight="1">
      <c r="A116" s="80"/>
      <c r="B116" s="80"/>
      <c r="C116" s="80"/>
      <c r="D116" s="80"/>
      <c r="E116" s="80"/>
      <c r="F116" s="80"/>
    </row>
    <row r="117" ht="15.75" customHeight="1">
      <c r="A117" s="80"/>
      <c r="B117" s="80"/>
      <c r="C117" s="80"/>
      <c r="D117" s="80"/>
      <c r="E117" s="80"/>
      <c r="F117" s="80"/>
    </row>
    <row r="118" ht="15.75" customHeight="1">
      <c r="A118" s="80"/>
      <c r="B118" s="80"/>
      <c r="C118" s="80"/>
      <c r="D118" s="80"/>
      <c r="E118" s="80"/>
      <c r="F118" s="80"/>
    </row>
    <row r="119" ht="15.75" customHeight="1">
      <c r="A119" s="80"/>
      <c r="B119" s="80"/>
      <c r="C119" s="80"/>
      <c r="D119" s="80"/>
      <c r="E119" s="80"/>
      <c r="F119" s="80"/>
    </row>
    <row r="120" ht="15.75" customHeight="1">
      <c r="A120" s="80"/>
      <c r="B120" s="80"/>
      <c r="C120" s="80"/>
      <c r="D120" s="80"/>
      <c r="E120" s="80"/>
      <c r="F120" s="80"/>
    </row>
    <row r="121" ht="15.75" customHeight="1">
      <c r="A121" s="80"/>
      <c r="B121" s="80"/>
      <c r="C121" s="80"/>
      <c r="D121" s="80"/>
      <c r="E121" s="80"/>
      <c r="F121" s="80"/>
    </row>
    <row r="122" ht="15.75" customHeight="1">
      <c r="A122" s="80"/>
      <c r="B122" s="80"/>
      <c r="C122" s="80"/>
      <c r="D122" s="80"/>
      <c r="E122" s="80"/>
      <c r="F122" s="80"/>
    </row>
    <row r="123" ht="15.75" customHeight="1">
      <c r="A123" s="80"/>
      <c r="B123" s="80"/>
      <c r="C123" s="80"/>
      <c r="D123" s="80"/>
      <c r="E123" s="80"/>
      <c r="F123" s="80"/>
    </row>
    <row r="124" ht="15.75" customHeight="1">
      <c r="A124" s="80"/>
      <c r="B124" s="80"/>
      <c r="C124" s="80"/>
      <c r="D124" s="80"/>
      <c r="E124" s="80"/>
      <c r="F124" s="80"/>
    </row>
    <row r="125" ht="15.75" customHeight="1">
      <c r="A125" s="80"/>
      <c r="B125" s="80"/>
      <c r="C125" s="80"/>
      <c r="D125" s="80"/>
      <c r="E125" s="80"/>
      <c r="F125" s="80"/>
    </row>
    <row r="126" ht="15.75" customHeight="1">
      <c r="A126" s="80"/>
      <c r="B126" s="80"/>
      <c r="C126" s="80"/>
      <c r="D126" s="80"/>
      <c r="E126" s="80"/>
      <c r="F126" s="80"/>
    </row>
    <row r="127" ht="15.75" customHeight="1">
      <c r="A127" s="80"/>
      <c r="B127" s="80"/>
      <c r="C127" s="80"/>
      <c r="D127" s="80"/>
      <c r="E127" s="80"/>
      <c r="F127" s="80"/>
    </row>
    <row r="128" ht="15.75" customHeight="1">
      <c r="A128" s="80"/>
      <c r="B128" s="80"/>
      <c r="C128" s="80"/>
      <c r="D128" s="80"/>
      <c r="E128" s="80"/>
      <c r="F128" s="80"/>
    </row>
    <row r="129" ht="15.75" customHeight="1">
      <c r="A129" s="80"/>
      <c r="B129" s="80"/>
      <c r="C129" s="80"/>
      <c r="D129" s="80"/>
      <c r="E129" s="80"/>
      <c r="F129" s="80"/>
    </row>
    <row r="130" ht="15.75" customHeight="1">
      <c r="A130" s="80"/>
      <c r="B130" s="80"/>
      <c r="C130" s="80"/>
      <c r="D130" s="80"/>
      <c r="E130" s="80"/>
      <c r="F130" s="80"/>
    </row>
    <row r="131" ht="15.75" customHeight="1">
      <c r="A131" s="80"/>
      <c r="B131" s="80"/>
      <c r="C131" s="80"/>
      <c r="D131" s="80"/>
      <c r="E131" s="80"/>
      <c r="F131" s="80"/>
    </row>
    <row r="132" ht="15.75" customHeight="1">
      <c r="A132" s="80"/>
      <c r="B132" s="80"/>
      <c r="C132" s="80"/>
      <c r="D132" s="80"/>
      <c r="E132" s="80"/>
      <c r="F132" s="80"/>
    </row>
    <row r="133" ht="15.75" customHeight="1">
      <c r="A133" s="80"/>
      <c r="B133" s="80"/>
      <c r="C133" s="80"/>
      <c r="D133" s="80"/>
      <c r="E133" s="80"/>
      <c r="F133" s="80"/>
    </row>
    <row r="134" ht="15.75" customHeight="1">
      <c r="A134" s="80"/>
      <c r="B134" s="80"/>
      <c r="C134" s="80"/>
      <c r="D134" s="80"/>
      <c r="E134" s="80"/>
      <c r="F134" s="80"/>
    </row>
    <row r="135" ht="15.75" customHeight="1">
      <c r="A135" s="80"/>
      <c r="B135" s="80"/>
      <c r="C135" s="80"/>
      <c r="D135" s="80"/>
      <c r="E135" s="80"/>
      <c r="F135" s="80"/>
    </row>
    <row r="136" ht="15.75" customHeight="1">
      <c r="A136" s="80"/>
      <c r="B136" s="80"/>
      <c r="C136" s="80"/>
      <c r="D136" s="80"/>
      <c r="E136" s="80"/>
      <c r="F136" s="80"/>
    </row>
    <row r="137" ht="15.75" customHeight="1">
      <c r="A137" s="80"/>
      <c r="B137" s="80"/>
      <c r="C137" s="80"/>
      <c r="D137" s="80"/>
      <c r="E137" s="80"/>
      <c r="F137" s="80"/>
    </row>
    <row r="138" ht="15.75" customHeight="1">
      <c r="A138" s="80"/>
      <c r="B138" s="80"/>
      <c r="C138" s="80"/>
      <c r="D138" s="80"/>
      <c r="E138" s="80"/>
      <c r="F138" s="80"/>
    </row>
    <row r="139" ht="15.75" customHeight="1">
      <c r="A139" s="80"/>
      <c r="B139" s="80"/>
      <c r="C139" s="80"/>
      <c r="D139" s="80"/>
      <c r="E139" s="80"/>
      <c r="F139" s="80"/>
    </row>
    <row r="140" ht="15.75" customHeight="1">
      <c r="A140" s="80"/>
      <c r="B140" s="80"/>
      <c r="C140" s="80"/>
      <c r="D140" s="80"/>
      <c r="E140" s="80"/>
      <c r="F140" s="80"/>
    </row>
    <row r="141" ht="15.75" customHeight="1">
      <c r="A141" s="80"/>
      <c r="B141" s="80"/>
      <c r="C141" s="80"/>
      <c r="D141" s="80"/>
      <c r="E141" s="80"/>
      <c r="F141" s="80"/>
    </row>
    <row r="142" ht="15.75" customHeight="1">
      <c r="A142" s="80"/>
      <c r="B142" s="80"/>
      <c r="C142" s="80"/>
      <c r="D142" s="80"/>
      <c r="E142" s="80"/>
      <c r="F142" s="80"/>
    </row>
    <row r="143" ht="15.75" customHeight="1">
      <c r="A143" s="80"/>
      <c r="B143" s="80"/>
      <c r="C143" s="80"/>
      <c r="D143" s="80"/>
      <c r="E143" s="80"/>
      <c r="F143" s="80"/>
    </row>
    <row r="144" ht="15.75" customHeight="1">
      <c r="A144" s="80"/>
      <c r="B144" s="80"/>
      <c r="C144" s="80"/>
      <c r="D144" s="80"/>
      <c r="E144" s="80"/>
      <c r="F144" s="80"/>
    </row>
    <row r="145" ht="15.75" customHeight="1">
      <c r="A145" s="80"/>
      <c r="B145" s="80"/>
      <c r="C145" s="80"/>
      <c r="D145" s="80"/>
      <c r="E145" s="80"/>
      <c r="F145" s="80"/>
    </row>
    <row r="146" ht="15.75" customHeight="1">
      <c r="A146" s="80"/>
      <c r="B146" s="80"/>
      <c r="C146" s="80"/>
      <c r="D146" s="80"/>
      <c r="E146" s="80"/>
      <c r="F146" s="80"/>
    </row>
    <row r="147" ht="15.75" customHeight="1">
      <c r="A147" s="80"/>
      <c r="B147" s="80"/>
      <c r="C147" s="80"/>
      <c r="D147" s="80"/>
      <c r="E147" s="80"/>
      <c r="F147" s="80"/>
    </row>
    <row r="148" ht="15.75" customHeight="1">
      <c r="A148" s="80"/>
      <c r="B148" s="80"/>
      <c r="C148" s="80"/>
      <c r="D148" s="80"/>
      <c r="E148" s="80"/>
      <c r="F148" s="80"/>
    </row>
    <row r="149" ht="15.75" customHeight="1">
      <c r="A149" s="80"/>
      <c r="B149" s="80"/>
      <c r="C149" s="80"/>
      <c r="D149" s="80"/>
      <c r="E149" s="80"/>
      <c r="F149" s="80"/>
    </row>
    <row r="150" ht="15.75" customHeight="1">
      <c r="A150" s="80"/>
      <c r="B150" s="80"/>
      <c r="C150" s="80"/>
      <c r="D150" s="80"/>
      <c r="E150" s="80"/>
      <c r="F150" s="80"/>
    </row>
    <row r="151" ht="15.75" customHeight="1">
      <c r="A151" s="80"/>
      <c r="B151" s="80"/>
      <c r="C151" s="80"/>
      <c r="D151" s="80"/>
      <c r="E151" s="80"/>
      <c r="F151" s="80"/>
    </row>
    <row r="152" ht="15.75" customHeight="1">
      <c r="A152" s="80"/>
      <c r="B152" s="80"/>
      <c r="C152" s="80"/>
      <c r="D152" s="80"/>
      <c r="E152" s="80"/>
      <c r="F152" s="80"/>
    </row>
    <row r="153" ht="15.75" customHeight="1">
      <c r="A153" s="80"/>
      <c r="B153" s="80"/>
      <c r="C153" s="80"/>
      <c r="D153" s="80"/>
      <c r="E153" s="80"/>
      <c r="F153" s="80"/>
    </row>
    <row r="154" ht="15.75" customHeight="1">
      <c r="A154" s="80"/>
      <c r="B154" s="80"/>
      <c r="C154" s="80"/>
      <c r="D154" s="80"/>
      <c r="E154" s="80"/>
      <c r="F154" s="80"/>
    </row>
    <row r="155" ht="15.75" customHeight="1">
      <c r="A155" s="80"/>
      <c r="B155" s="80"/>
      <c r="C155" s="80"/>
      <c r="D155" s="80"/>
      <c r="E155" s="80"/>
      <c r="F155" s="80"/>
    </row>
    <row r="156" ht="15.75" customHeight="1">
      <c r="A156" s="80"/>
      <c r="B156" s="80"/>
      <c r="C156" s="80"/>
      <c r="D156" s="80"/>
      <c r="E156" s="80"/>
      <c r="F156" s="80"/>
    </row>
    <row r="157" ht="15.75" customHeight="1">
      <c r="A157" s="80"/>
      <c r="B157" s="80"/>
      <c r="C157" s="80"/>
      <c r="D157" s="80"/>
      <c r="E157" s="80"/>
      <c r="F157" s="80"/>
    </row>
    <row r="158" ht="15.75" customHeight="1">
      <c r="A158" s="80"/>
      <c r="B158" s="80"/>
      <c r="C158" s="80"/>
      <c r="D158" s="80"/>
      <c r="E158" s="80"/>
      <c r="F158" s="80"/>
    </row>
    <row r="159" ht="15.75" customHeight="1">
      <c r="A159" s="80"/>
      <c r="B159" s="80"/>
      <c r="C159" s="80"/>
      <c r="D159" s="80"/>
      <c r="E159" s="80"/>
      <c r="F159" s="80"/>
    </row>
    <row r="160" ht="15.75" customHeight="1">
      <c r="A160" s="80"/>
      <c r="B160" s="80"/>
      <c r="C160" s="80"/>
      <c r="D160" s="80"/>
      <c r="E160" s="80"/>
      <c r="F160" s="80"/>
    </row>
    <row r="161" ht="15.75" customHeight="1">
      <c r="A161" s="80"/>
      <c r="B161" s="80"/>
      <c r="C161" s="80"/>
      <c r="D161" s="80"/>
      <c r="E161" s="80"/>
      <c r="F161" s="80"/>
    </row>
    <row r="162" ht="15.75" customHeight="1">
      <c r="A162" s="80"/>
      <c r="B162" s="80"/>
      <c r="C162" s="80"/>
      <c r="D162" s="80"/>
      <c r="E162" s="80"/>
      <c r="F162" s="80"/>
    </row>
    <row r="163" ht="15.75" customHeight="1">
      <c r="A163" s="80"/>
      <c r="B163" s="80"/>
      <c r="C163" s="80"/>
      <c r="D163" s="80"/>
      <c r="E163" s="80"/>
      <c r="F163" s="80"/>
    </row>
    <row r="164" ht="15.75" customHeight="1">
      <c r="A164" s="80"/>
      <c r="B164" s="80"/>
      <c r="C164" s="80"/>
      <c r="D164" s="80"/>
      <c r="E164" s="80"/>
      <c r="F164" s="80"/>
    </row>
    <row r="165" ht="15.75" customHeight="1">
      <c r="A165" s="80"/>
      <c r="B165" s="80"/>
      <c r="C165" s="80"/>
      <c r="D165" s="80"/>
      <c r="E165" s="80"/>
      <c r="F165" s="80"/>
    </row>
    <row r="166" ht="15.75" customHeight="1">
      <c r="A166" s="80"/>
      <c r="B166" s="80"/>
      <c r="C166" s="80"/>
      <c r="D166" s="80"/>
      <c r="E166" s="80"/>
      <c r="F166" s="80"/>
    </row>
    <row r="167" ht="15.75" customHeight="1">
      <c r="A167" s="80"/>
      <c r="B167" s="80"/>
      <c r="C167" s="80"/>
      <c r="D167" s="80"/>
      <c r="E167" s="80"/>
      <c r="F167" s="80"/>
    </row>
    <row r="168" ht="15.75" customHeight="1">
      <c r="A168" s="80"/>
      <c r="B168" s="80"/>
      <c r="C168" s="80"/>
      <c r="D168" s="80"/>
      <c r="E168" s="80"/>
      <c r="F168" s="80"/>
    </row>
    <row r="169" ht="15.75" customHeight="1">
      <c r="A169" s="80"/>
      <c r="B169" s="80"/>
      <c r="C169" s="80"/>
      <c r="D169" s="80"/>
      <c r="E169" s="80"/>
      <c r="F169" s="80"/>
    </row>
    <row r="170" ht="15.75" customHeight="1">
      <c r="A170" s="80"/>
      <c r="B170" s="80"/>
      <c r="C170" s="80"/>
      <c r="D170" s="80"/>
      <c r="E170" s="80"/>
      <c r="F170" s="80"/>
    </row>
    <row r="171" ht="15.75" customHeight="1">
      <c r="A171" s="80"/>
      <c r="B171" s="80"/>
      <c r="C171" s="80"/>
      <c r="D171" s="80"/>
      <c r="E171" s="80"/>
      <c r="F171" s="80"/>
    </row>
    <row r="172" ht="15.75" customHeight="1">
      <c r="A172" s="80"/>
      <c r="B172" s="80"/>
      <c r="C172" s="80"/>
      <c r="D172" s="80"/>
      <c r="E172" s="80"/>
      <c r="F172" s="80"/>
    </row>
    <row r="173" ht="15.75" customHeight="1">
      <c r="A173" s="80"/>
      <c r="B173" s="80"/>
      <c r="C173" s="80"/>
      <c r="D173" s="80"/>
      <c r="E173" s="80"/>
      <c r="F173" s="80"/>
    </row>
    <row r="174" ht="15.75" customHeight="1">
      <c r="A174" s="80"/>
      <c r="B174" s="80"/>
      <c r="C174" s="80"/>
      <c r="D174" s="80"/>
      <c r="E174" s="80"/>
      <c r="F174" s="80"/>
    </row>
    <row r="175" ht="15.75" customHeight="1">
      <c r="A175" s="80"/>
      <c r="B175" s="80"/>
      <c r="C175" s="80"/>
      <c r="D175" s="80"/>
      <c r="E175" s="80"/>
      <c r="F175" s="80"/>
    </row>
    <row r="176" ht="15.75" customHeight="1">
      <c r="A176" s="80"/>
      <c r="B176" s="80"/>
      <c r="C176" s="80"/>
      <c r="D176" s="80"/>
      <c r="E176" s="80"/>
      <c r="F176" s="80"/>
    </row>
    <row r="177" ht="15.75" customHeight="1">
      <c r="A177" s="80"/>
      <c r="B177" s="80"/>
      <c r="C177" s="80"/>
      <c r="D177" s="80"/>
      <c r="E177" s="80"/>
      <c r="F177" s="80"/>
    </row>
    <row r="178" ht="15.75" customHeight="1">
      <c r="A178" s="80"/>
      <c r="B178" s="80"/>
      <c r="C178" s="80"/>
      <c r="D178" s="80"/>
      <c r="E178" s="80"/>
      <c r="F178" s="80"/>
    </row>
    <row r="179" ht="15.75" customHeight="1">
      <c r="A179" s="80"/>
      <c r="B179" s="80"/>
      <c r="C179" s="80"/>
      <c r="D179" s="80"/>
      <c r="E179" s="80"/>
      <c r="F179" s="80"/>
    </row>
    <row r="180" ht="15.75" customHeight="1">
      <c r="A180" s="80"/>
      <c r="B180" s="80"/>
      <c r="C180" s="80"/>
      <c r="D180" s="80"/>
      <c r="E180" s="80"/>
      <c r="F180" s="80"/>
    </row>
    <row r="181" ht="15.75" customHeight="1">
      <c r="A181" s="80"/>
      <c r="B181" s="80"/>
      <c r="C181" s="80"/>
      <c r="D181" s="80"/>
      <c r="E181" s="80"/>
      <c r="F181" s="80"/>
    </row>
    <row r="182" ht="15.75" customHeight="1">
      <c r="A182" s="80"/>
      <c r="B182" s="80"/>
      <c r="C182" s="80"/>
      <c r="D182" s="80"/>
      <c r="E182" s="80"/>
      <c r="F182" s="80"/>
    </row>
    <row r="183" ht="15.75" customHeight="1">
      <c r="A183" s="80"/>
      <c r="B183" s="80"/>
      <c r="C183" s="80"/>
      <c r="D183" s="80"/>
      <c r="E183" s="80"/>
      <c r="F183" s="80"/>
    </row>
    <row r="184" ht="15.75" customHeight="1">
      <c r="A184" s="80"/>
      <c r="B184" s="80"/>
      <c r="C184" s="80"/>
      <c r="D184" s="80"/>
      <c r="E184" s="80"/>
      <c r="F184" s="80"/>
    </row>
    <row r="185" ht="15.75" customHeight="1">
      <c r="A185" s="80"/>
      <c r="B185" s="80"/>
      <c r="C185" s="80"/>
      <c r="D185" s="80"/>
      <c r="E185" s="80"/>
      <c r="F185" s="80"/>
    </row>
    <row r="186" ht="15.75" customHeight="1">
      <c r="A186" s="80"/>
      <c r="B186" s="80"/>
      <c r="C186" s="80"/>
      <c r="D186" s="80"/>
      <c r="E186" s="80"/>
      <c r="F186" s="80"/>
    </row>
    <row r="187" ht="15.75" customHeight="1">
      <c r="A187" s="80"/>
      <c r="B187" s="80"/>
      <c r="C187" s="80"/>
      <c r="D187" s="80"/>
      <c r="E187" s="80"/>
      <c r="F187" s="80"/>
    </row>
    <row r="188" ht="15.75" customHeight="1">
      <c r="A188" s="80"/>
      <c r="B188" s="80"/>
      <c r="C188" s="80"/>
      <c r="D188" s="80"/>
      <c r="E188" s="80"/>
      <c r="F188" s="80"/>
    </row>
    <row r="189" ht="15.75" customHeight="1">
      <c r="A189" s="80"/>
      <c r="B189" s="80"/>
      <c r="C189" s="80"/>
      <c r="D189" s="80"/>
      <c r="E189" s="80"/>
      <c r="F189" s="80"/>
    </row>
    <row r="190" ht="15.75" customHeight="1">
      <c r="A190" s="80"/>
      <c r="B190" s="80"/>
      <c r="C190" s="80"/>
      <c r="D190" s="80"/>
      <c r="E190" s="80"/>
      <c r="F190" s="80"/>
    </row>
    <row r="191" ht="15.75" customHeight="1">
      <c r="A191" s="80"/>
      <c r="B191" s="80"/>
      <c r="C191" s="80"/>
      <c r="D191" s="80"/>
      <c r="E191" s="80"/>
      <c r="F191" s="80"/>
    </row>
    <row r="192" ht="15.75" customHeight="1">
      <c r="A192" s="80"/>
      <c r="B192" s="80"/>
      <c r="C192" s="80"/>
      <c r="D192" s="80"/>
      <c r="E192" s="80"/>
      <c r="F192" s="80"/>
    </row>
    <row r="193" ht="15.75" customHeight="1">
      <c r="A193" s="80"/>
      <c r="B193" s="80"/>
      <c r="C193" s="80"/>
      <c r="D193" s="80"/>
      <c r="E193" s="80"/>
      <c r="F193" s="80"/>
    </row>
    <row r="194" ht="15.75" customHeight="1">
      <c r="A194" s="80"/>
      <c r="B194" s="80"/>
      <c r="C194" s="80"/>
      <c r="D194" s="80"/>
      <c r="E194" s="80"/>
      <c r="F194" s="80"/>
    </row>
    <row r="195" ht="15.75" customHeight="1">
      <c r="A195" s="80"/>
      <c r="B195" s="80"/>
      <c r="C195" s="80"/>
      <c r="D195" s="80"/>
      <c r="E195" s="80"/>
      <c r="F195" s="80"/>
    </row>
    <row r="196" ht="15.75" customHeight="1">
      <c r="A196" s="80"/>
      <c r="B196" s="80"/>
      <c r="C196" s="80"/>
      <c r="D196" s="80"/>
      <c r="E196" s="80"/>
      <c r="F196" s="80"/>
    </row>
    <row r="197" ht="15.75" customHeight="1">
      <c r="A197" s="80"/>
      <c r="B197" s="80"/>
      <c r="C197" s="80"/>
      <c r="D197" s="80"/>
      <c r="E197" s="80"/>
      <c r="F197" s="80"/>
    </row>
    <row r="198" ht="15.75" customHeight="1">
      <c r="A198" s="80"/>
      <c r="B198" s="80"/>
      <c r="C198" s="80"/>
      <c r="D198" s="80"/>
      <c r="E198" s="80"/>
      <c r="F198" s="80"/>
    </row>
    <row r="199" ht="15.75" customHeight="1">
      <c r="A199" s="80"/>
      <c r="B199" s="80"/>
      <c r="C199" s="80"/>
      <c r="D199" s="80"/>
      <c r="E199" s="80"/>
      <c r="F199" s="80"/>
    </row>
    <row r="200" ht="15.75" customHeight="1">
      <c r="A200" s="80"/>
      <c r="B200" s="80"/>
      <c r="C200" s="80"/>
      <c r="D200" s="80"/>
      <c r="E200" s="80"/>
      <c r="F200" s="80"/>
    </row>
    <row r="201" ht="15.75" customHeight="1">
      <c r="A201" s="80"/>
      <c r="B201" s="80"/>
      <c r="C201" s="80"/>
      <c r="D201" s="80"/>
      <c r="E201" s="80"/>
      <c r="F201" s="80"/>
    </row>
    <row r="202" ht="15.75" customHeight="1">
      <c r="A202" s="80"/>
      <c r="B202" s="80"/>
      <c r="C202" s="80"/>
      <c r="D202" s="80"/>
      <c r="E202" s="80"/>
      <c r="F202" s="80"/>
    </row>
    <row r="203" ht="15.75" customHeight="1">
      <c r="A203" s="80"/>
      <c r="B203" s="80"/>
      <c r="C203" s="80"/>
      <c r="D203" s="80"/>
      <c r="E203" s="80"/>
      <c r="F203" s="80"/>
    </row>
    <row r="204" ht="15.75" customHeight="1">
      <c r="A204" s="80"/>
      <c r="B204" s="80"/>
      <c r="C204" s="80"/>
      <c r="D204" s="80"/>
      <c r="E204" s="80"/>
      <c r="F204" s="80"/>
    </row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</sheetData>
  <mergeCells count="1">
    <mergeCell ref="A24:F24"/>
  </mergeCells>
  <printOptions horizontalCentered="1" verticalCentered="1"/>
  <pageMargins bottom="0.39370078740157477" footer="0.0" header="0.0" left="0.25" right="0.25" top="0.39370078740157477"/>
  <pageSetup fitToHeight="0" paperSize="9" orientation="portrait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1" max="1" width="7.14"/>
    <col customWidth="1" min="2" max="2" width="23.86"/>
    <col customWidth="1" min="3" max="3" width="57.14"/>
    <col customWidth="1" min="4" max="4" width="11.29"/>
    <col customWidth="1" min="5" max="5" width="12.29"/>
    <col customWidth="1" min="6" max="6" width="7.29"/>
    <col customWidth="1" min="7" max="7" width="12.29"/>
    <col customWidth="1" min="8" max="8" width="17.0"/>
  </cols>
  <sheetData>
    <row r="1">
      <c r="A1" s="170" t="s">
        <v>251</v>
      </c>
      <c r="B1" s="171" t="s">
        <v>252</v>
      </c>
      <c r="C1" s="172" t="s">
        <v>253</v>
      </c>
      <c r="D1" s="170" t="s">
        <v>302</v>
      </c>
      <c r="E1" s="170" t="s">
        <v>303</v>
      </c>
      <c r="F1" s="170" t="s">
        <v>304</v>
      </c>
      <c r="G1" s="173" t="s">
        <v>305</v>
      </c>
      <c r="H1" s="170" t="s">
        <v>306</v>
      </c>
    </row>
    <row r="2">
      <c r="A2" s="45">
        <v>1.0</v>
      </c>
      <c r="B2" s="27" t="s">
        <v>307</v>
      </c>
      <c r="C2" s="174" t="s">
        <v>308</v>
      </c>
      <c r="D2" s="27" t="s">
        <v>302</v>
      </c>
      <c r="E2" s="27">
        <v>30.0</v>
      </c>
      <c r="F2" s="27">
        <v>1.0</v>
      </c>
      <c r="G2" s="29">
        <v>150.0</v>
      </c>
      <c r="H2" s="29">
        <f t="shared" ref="H2:H3" si="1">G2/E2</f>
        <v>5</v>
      </c>
    </row>
    <row r="3">
      <c r="A3" s="175">
        <v>2.0</v>
      </c>
      <c r="B3" s="176" t="s">
        <v>309</v>
      </c>
      <c r="C3" s="177" t="s">
        <v>310</v>
      </c>
      <c r="D3" s="176" t="s">
        <v>302</v>
      </c>
      <c r="E3" s="176">
        <v>30.0</v>
      </c>
      <c r="F3" s="176">
        <v>1.0</v>
      </c>
      <c r="G3" s="178">
        <v>184.49</v>
      </c>
      <c r="H3" s="178">
        <f t="shared" si="1"/>
        <v>6.149666667</v>
      </c>
    </row>
    <row r="4">
      <c r="A4" s="179"/>
      <c r="C4" s="180"/>
      <c r="G4" s="181"/>
      <c r="H4" s="179"/>
    </row>
    <row r="5">
      <c r="A5" s="179"/>
      <c r="C5" s="180"/>
      <c r="E5" s="182" t="s">
        <v>311</v>
      </c>
      <c r="F5" s="182" t="s">
        <v>299</v>
      </c>
      <c r="G5" s="103" t="s">
        <v>300</v>
      </c>
    </row>
    <row r="6">
      <c r="A6" s="179"/>
      <c r="C6" s="180"/>
      <c r="E6" s="94">
        <f>SUMPRODUCT(F2:F3*$H$2:$H$3)</f>
        <v>11.14966667</v>
      </c>
      <c r="F6" s="27">
        <v>24.0</v>
      </c>
      <c r="G6" s="94">
        <f>F6*E6</f>
        <v>267.592</v>
      </c>
    </row>
    <row r="7">
      <c r="C7" s="180"/>
      <c r="G7" s="181"/>
    </row>
    <row r="8">
      <c r="C8" s="180"/>
      <c r="G8" s="181"/>
    </row>
    <row r="9">
      <c r="C9" s="180"/>
      <c r="G9" s="181"/>
    </row>
    <row r="10">
      <c r="C10" s="180"/>
      <c r="G10" s="181"/>
    </row>
    <row r="11">
      <c r="C11" s="180"/>
      <c r="G11" s="181"/>
    </row>
    <row r="12">
      <c r="C12" s="180"/>
      <c r="G12" s="181"/>
    </row>
    <row r="13">
      <c r="C13" s="180"/>
      <c r="G13" s="181"/>
    </row>
    <row r="14" ht="15.75" customHeight="1">
      <c r="C14" s="180"/>
      <c r="G14" s="181"/>
    </row>
    <row r="15" ht="15.75" customHeight="1">
      <c r="C15" s="180"/>
      <c r="G15" s="181"/>
    </row>
    <row r="16" ht="15.75" customHeight="1">
      <c r="C16" s="180"/>
      <c r="G16" s="181"/>
    </row>
    <row r="17" ht="15.75" customHeight="1">
      <c r="C17" s="180"/>
      <c r="G17" s="181"/>
    </row>
    <row r="18" ht="15.75" customHeight="1">
      <c r="C18" s="180"/>
      <c r="G18" s="181"/>
    </row>
    <row r="19" ht="15.75" customHeight="1">
      <c r="C19" s="180"/>
      <c r="G19" s="181"/>
    </row>
    <row r="20" ht="15.75" customHeight="1">
      <c r="C20" s="180"/>
      <c r="G20" s="181"/>
    </row>
    <row r="21" ht="15.75" customHeight="1">
      <c r="C21" s="180"/>
      <c r="G21" s="181"/>
    </row>
    <row r="22" ht="15.75" customHeight="1">
      <c r="C22" s="180"/>
      <c r="G22" s="181"/>
    </row>
    <row r="23" ht="15.75" customHeight="1">
      <c r="C23" s="180"/>
      <c r="G23" s="181"/>
    </row>
    <row r="24" ht="15.75" customHeight="1">
      <c r="C24" s="180"/>
      <c r="G24" s="181"/>
    </row>
    <row r="25" ht="15.75" customHeight="1">
      <c r="C25" s="180"/>
      <c r="G25" s="181"/>
    </row>
    <row r="26" ht="15.75" customHeight="1">
      <c r="C26" s="180"/>
      <c r="G26" s="181"/>
    </row>
    <row r="27" ht="15.75" customHeight="1">
      <c r="C27" s="180"/>
      <c r="G27" s="181"/>
    </row>
    <row r="28" ht="15.75" customHeight="1">
      <c r="C28" s="180"/>
      <c r="G28" s="181"/>
    </row>
    <row r="29" ht="15.75" customHeight="1">
      <c r="C29" s="180"/>
      <c r="G29" s="181"/>
    </row>
    <row r="30" ht="15.75" customHeight="1">
      <c r="C30" s="180"/>
      <c r="G30" s="181"/>
    </row>
    <row r="31" ht="15.75" customHeight="1">
      <c r="C31" s="180"/>
      <c r="G31" s="181"/>
    </row>
    <row r="32" ht="15.75" customHeight="1">
      <c r="C32" s="180"/>
      <c r="G32" s="181"/>
    </row>
    <row r="33" ht="15.75" customHeight="1">
      <c r="C33" s="180"/>
      <c r="G33" s="181"/>
    </row>
    <row r="34" ht="15.75" customHeight="1">
      <c r="C34" s="180"/>
      <c r="G34" s="181"/>
    </row>
    <row r="35" ht="15.75" customHeight="1">
      <c r="C35" s="180"/>
      <c r="G35" s="181"/>
    </row>
    <row r="36" ht="15.75" customHeight="1">
      <c r="C36" s="180"/>
      <c r="G36" s="181"/>
    </row>
    <row r="37" ht="15.75" customHeight="1">
      <c r="C37" s="180"/>
      <c r="G37" s="181"/>
    </row>
    <row r="38" ht="15.75" customHeight="1">
      <c r="C38" s="180"/>
      <c r="G38" s="181"/>
    </row>
    <row r="39" ht="15.75" customHeight="1">
      <c r="C39" s="180"/>
      <c r="G39" s="181"/>
    </row>
    <row r="40" ht="15.75" customHeight="1">
      <c r="C40" s="180"/>
      <c r="G40" s="181"/>
    </row>
    <row r="41" ht="15.75" customHeight="1">
      <c r="C41" s="180"/>
      <c r="G41" s="181"/>
    </row>
    <row r="42" ht="15.75" customHeight="1">
      <c r="C42" s="180"/>
      <c r="G42" s="181"/>
    </row>
    <row r="43" ht="15.75" customHeight="1">
      <c r="C43" s="180"/>
      <c r="G43" s="181"/>
    </row>
    <row r="44" ht="15.75" customHeight="1">
      <c r="C44" s="180"/>
      <c r="G44" s="181"/>
    </row>
    <row r="45" ht="15.75" customHeight="1">
      <c r="C45" s="180"/>
      <c r="G45" s="181"/>
    </row>
    <row r="46" ht="15.75" customHeight="1">
      <c r="C46" s="180"/>
      <c r="G46" s="181"/>
    </row>
    <row r="47" ht="15.75" customHeight="1">
      <c r="C47" s="180"/>
      <c r="G47" s="181"/>
    </row>
    <row r="48" ht="15.75" customHeight="1">
      <c r="C48" s="180"/>
      <c r="G48" s="181"/>
    </row>
    <row r="49" ht="15.75" customHeight="1">
      <c r="C49" s="180"/>
      <c r="G49" s="181"/>
    </row>
    <row r="50" ht="15.75" customHeight="1">
      <c r="C50" s="180"/>
      <c r="G50" s="181"/>
    </row>
    <row r="51" ht="15.75" customHeight="1">
      <c r="C51" s="180"/>
      <c r="G51" s="181"/>
    </row>
    <row r="52" ht="15.75" customHeight="1">
      <c r="C52" s="180"/>
      <c r="G52" s="181"/>
    </row>
    <row r="53" ht="15.75" customHeight="1">
      <c r="C53" s="180"/>
      <c r="G53" s="181"/>
    </row>
    <row r="54" ht="15.75" customHeight="1">
      <c r="C54" s="180"/>
      <c r="G54" s="181"/>
    </row>
    <row r="55" ht="15.75" customHeight="1">
      <c r="C55" s="180"/>
      <c r="G55" s="181"/>
    </row>
    <row r="56" ht="15.75" customHeight="1">
      <c r="C56" s="180"/>
      <c r="G56" s="181"/>
    </row>
    <row r="57" ht="15.75" customHeight="1">
      <c r="C57" s="180"/>
      <c r="G57" s="181"/>
    </row>
    <row r="58" ht="15.75" customHeight="1">
      <c r="C58" s="180"/>
      <c r="G58" s="181"/>
    </row>
    <row r="59" ht="15.75" customHeight="1">
      <c r="C59" s="180"/>
      <c r="G59" s="181"/>
    </row>
    <row r="60" ht="15.75" customHeight="1">
      <c r="C60" s="180"/>
      <c r="G60" s="181"/>
    </row>
    <row r="61" ht="15.75" customHeight="1">
      <c r="C61" s="180"/>
      <c r="G61" s="181"/>
    </row>
    <row r="62" ht="15.75" customHeight="1">
      <c r="C62" s="180"/>
      <c r="G62" s="181"/>
    </row>
    <row r="63" ht="15.75" customHeight="1">
      <c r="C63" s="180"/>
      <c r="G63" s="181"/>
    </row>
    <row r="64" ht="15.75" customHeight="1">
      <c r="C64" s="180"/>
      <c r="G64" s="181"/>
    </row>
    <row r="65" ht="15.75" customHeight="1">
      <c r="C65" s="180"/>
      <c r="G65" s="181"/>
    </row>
    <row r="66" ht="15.75" customHeight="1">
      <c r="C66" s="180"/>
      <c r="G66" s="181"/>
    </row>
    <row r="67" ht="15.75" customHeight="1">
      <c r="C67" s="180"/>
      <c r="G67" s="181"/>
    </row>
    <row r="68" ht="15.75" customHeight="1">
      <c r="C68" s="180"/>
      <c r="G68" s="181"/>
    </row>
    <row r="69" ht="15.75" customHeight="1">
      <c r="C69" s="180"/>
      <c r="G69" s="181"/>
    </row>
    <row r="70" ht="15.75" customHeight="1">
      <c r="C70" s="180"/>
      <c r="G70" s="181"/>
    </row>
    <row r="71" ht="15.75" customHeight="1">
      <c r="C71" s="180"/>
      <c r="G71" s="181"/>
    </row>
    <row r="72" ht="15.75" customHeight="1">
      <c r="C72" s="180"/>
      <c r="G72" s="181"/>
    </row>
    <row r="73" ht="15.75" customHeight="1">
      <c r="C73" s="180"/>
      <c r="G73" s="181"/>
    </row>
    <row r="74" ht="15.75" customHeight="1">
      <c r="C74" s="180"/>
      <c r="G74" s="181"/>
    </row>
    <row r="75" ht="15.75" customHeight="1">
      <c r="C75" s="180"/>
      <c r="G75" s="181"/>
    </row>
    <row r="76" ht="15.75" customHeight="1">
      <c r="C76" s="180"/>
      <c r="G76" s="181"/>
    </row>
    <row r="77" ht="15.75" customHeight="1">
      <c r="C77" s="180"/>
      <c r="G77" s="181"/>
    </row>
    <row r="78" ht="15.75" customHeight="1">
      <c r="C78" s="180"/>
      <c r="G78" s="181"/>
    </row>
    <row r="79" ht="15.75" customHeight="1">
      <c r="C79" s="180"/>
      <c r="G79" s="181"/>
    </row>
    <row r="80" ht="15.75" customHeight="1">
      <c r="C80" s="180"/>
      <c r="G80" s="181"/>
    </row>
    <row r="81" ht="15.75" customHeight="1">
      <c r="C81" s="180"/>
      <c r="G81" s="181"/>
    </row>
    <row r="82" ht="15.75" customHeight="1">
      <c r="C82" s="180"/>
      <c r="G82" s="181"/>
    </row>
    <row r="83" ht="15.75" customHeight="1">
      <c r="C83" s="180"/>
      <c r="G83" s="181"/>
    </row>
    <row r="84" ht="15.75" customHeight="1">
      <c r="C84" s="180"/>
      <c r="G84" s="181"/>
    </row>
    <row r="85" ht="15.75" customHeight="1">
      <c r="C85" s="180"/>
      <c r="G85" s="181"/>
    </row>
    <row r="86" ht="15.75" customHeight="1">
      <c r="C86" s="180"/>
      <c r="G86" s="181"/>
    </row>
    <row r="87" ht="15.75" customHeight="1">
      <c r="C87" s="180"/>
      <c r="G87" s="181"/>
    </row>
    <row r="88" ht="15.75" customHeight="1">
      <c r="C88" s="180"/>
      <c r="G88" s="181"/>
    </row>
    <row r="89" ht="15.75" customHeight="1">
      <c r="C89" s="180"/>
      <c r="G89" s="181"/>
    </row>
    <row r="90" ht="15.75" customHeight="1">
      <c r="C90" s="180"/>
      <c r="G90" s="181"/>
    </row>
    <row r="91" ht="15.75" customHeight="1">
      <c r="C91" s="180"/>
      <c r="G91" s="181"/>
    </row>
    <row r="92" ht="15.75" customHeight="1">
      <c r="C92" s="180"/>
      <c r="G92" s="181"/>
    </row>
    <row r="93" ht="15.75" customHeight="1">
      <c r="C93" s="180"/>
      <c r="G93" s="181"/>
    </row>
    <row r="94" ht="15.75" customHeight="1">
      <c r="C94" s="180"/>
      <c r="G94" s="181"/>
    </row>
    <row r="95" ht="15.75" customHeight="1">
      <c r="C95" s="180"/>
      <c r="G95" s="181"/>
    </row>
    <row r="96" ht="15.75" customHeight="1">
      <c r="C96" s="180"/>
      <c r="G96" s="181"/>
    </row>
    <row r="97" ht="15.75" customHeight="1">
      <c r="C97" s="180"/>
      <c r="G97" s="181"/>
    </row>
    <row r="98" ht="15.75" customHeight="1">
      <c r="C98" s="180"/>
      <c r="G98" s="181"/>
    </row>
    <row r="99" ht="15.75" customHeight="1">
      <c r="C99" s="180"/>
      <c r="G99" s="181"/>
    </row>
    <row r="100" ht="15.75" customHeight="1">
      <c r="C100" s="180"/>
      <c r="G100" s="181"/>
    </row>
    <row r="101" ht="15.75" customHeight="1">
      <c r="C101" s="180"/>
      <c r="G101" s="181"/>
    </row>
    <row r="102" ht="15.75" customHeight="1">
      <c r="C102" s="180"/>
      <c r="G102" s="181"/>
    </row>
    <row r="103" ht="15.75" customHeight="1">
      <c r="C103" s="180"/>
      <c r="G103" s="181"/>
    </row>
    <row r="104" ht="15.75" customHeight="1">
      <c r="C104" s="180"/>
      <c r="G104" s="181"/>
    </row>
    <row r="105" ht="15.75" customHeight="1">
      <c r="C105" s="180"/>
      <c r="G105" s="181"/>
    </row>
    <row r="106" ht="15.75" customHeight="1">
      <c r="C106" s="180"/>
      <c r="G106" s="181"/>
    </row>
    <row r="107" ht="15.75" customHeight="1">
      <c r="C107" s="180"/>
      <c r="G107" s="181"/>
    </row>
    <row r="108" ht="15.75" customHeight="1">
      <c r="C108" s="180"/>
      <c r="G108" s="181"/>
    </row>
    <row r="109" ht="15.75" customHeight="1">
      <c r="C109" s="180"/>
      <c r="G109" s="181"/>
    </row>
    <row r="110" ht="15.75" customHeight="1">
      <c r="C110" s="180"/>
      <c r="G110" s="181"/>
    </row>
    <row r="111" ht="15.75" customHeight="1">
      <c r="C111" s="180"/>
      <c r="G111" s="181"/>
    </row>
    <row r="112" ht="15.75" customHeight="1">
      <c r="C112" s="180"/>
      <c r="G112" s="181"/>
    </row>
    <row r="113" ht="15.75" customHeight="1">
      <c r="C113" s="180"/>
      <c r="G113" s="181"/>
    </row>
    <row r="114" ht="15.75" customHeight="1">
      <c r="C114" s="180"/>
      <c r="G114" s="181"/>
    </row>
    <row r="115" ht="15.75" customHeight="1">
      <c r="C115" s="180"/>
      <c r="G115" s="181"/>
    </row>
    <row r="116" ht="15.75" customHeight="1">
      <c r="C116" s="180"/>
      <c r="G116" s="181"/>
    </row>
    <row r="117" ht="15.75" customHeight="1">
      <c r="C117" s="180"/>
      <c r="G117" s="181"/>
    </row>
    <row r="118" ht="15.75" customHeight="1">
      <c r="C118" s="180"/>
      <c r="G118" s="181"/>
    </row>
    <row r="119" ht="15.75" customHeight="1">
      <c r="C119" s="180"/>
      <c r="G119" s="181"/>
    </row>
    <row r="120" ht="15.75" customHeight="1">
      <c r="C120" s="180"/>
      <c r="G120" s="181"/>
    </row>
    <row r="121" ht="15.75" customHeight="1">
      <c r="C121" s="180"/>
      <c r="G121" s="181"/>
    </row>
    <row r="122" ht="15.75" customHeight="1">
      <c r="C122" s="180"/>
      <c r="G122" s="181"/>
    </row>
    <row r="123" ht="15.75" customHeight="1">
      <c r="C123" s="180"/>
      <c r="G123" s="181"/>
    </row>
    <row r="124" ht="15.75" customHeight="1">
      <c r="C124" s="180"/>
      <c r="G124" s="181"/>
    </row>
    <row r="125" ht="15.75" customHeight="1">
      <c r="C125" s="180"/>
      <c r="G125" s="181"/>
    </row>
    <row r="126" ht="15.75" customHeight="1">
      <c r="C126" s="180"/>
      <c r="G126" s="181"/>
    </row>
    <row r="127" ht="15.75" customHeight="1">
      <c r="C127" s="180"/>
      <c r="G127" s="181"/>
    </row>
    <row r="128" ht="15.75" customHeight="1">
      <c r="C128" s="180"/>
      <c r="G128" s="181"/>
    </row>
    <row r="129" ht="15.75" customHeight="1">
      <c r="C129" s="180"/>
      <c r="G129" s="181"/>
    </row>
    <row r="130" ht="15.75" customHeight="1">
      <c r="C130" s="180"/>
      <c r="G130" s="181"/>
    </row>
    <row r="131" ht="15.75" customHeight="1">
      <c r="C131" s="180"/>
      <c r="G131" s="181"/>
    </row>
    <row r="132" ht="15.75" customHeight="1">
      <c r="C132" s="180"/>
      <c r="G132" s="181"/>
    </row>
    <row r="133" ht="15.75" customHeight="1">
      <c r="C133" s="180"/>
      <c r="G133" s="181"/>
    </row>
    <row r="134" ht="15.75" customHeight="1">
      <c r="C134" s="180"/>
      <c r="G134" s="181"/>
    </row>
    <row r="135" ht="15.75" customHeight="1">
      <c r="C135" s="180"/>
      <c r="G135" s="181"/>
    </row>
    <row r="136" ht="15.75" customHeight="1">
      <c r="C136" s="180"/>
      <c r="G136" s="181"/>
    </row>
    <row r="137" ht="15.75" customHeight="1">
      <c r="C137" s="180"/>
      <c r="G137" s="181"/>
    </row>
    <row r="138" ht="15.75" customHeight="1">
      <c r="C138" s="180"/>
      <c r="G138" s="181"/>
    </row>
    <row r="139" ht="15.75" customHeight="1">
      <c r="C139" s="180"/>
      <c r="G139" s="181"/>
    </row>
    <row r="140" ht="15.75" customHeight="1">
      <c r="C140" s="180"/>
      <c r="G140" s="181"/>
    </row>
    <row r="141" ht="15.75" customHeight="1">
      <c r="C141" s="180"/>
      <c r="G141" s="181"/>
    </row>
    <row r="142" ht="15.75" customHeight="1">
      <c r="C142" s="180"/>
      <c r="G142" s="181"/>
    </row>
    <row r="143" ht="15.75" customHeight="1">
      <c r="C143" s="180"/>
      <c r="G143" s="181"/>
    </row>
    <row r="144" ht="15.75" customHeight="1">
      <c r="C144" s="180"/>
      <c r="G144" s="181"/>
    </row>
    <row r="145" ht="15.75" customHeight="1">
      <c r="C145" s="180"/>
      <c r="G145" s="181"/>
    </row>
    <row r="146" ht="15.75" customHeight="1">
      <c r="C146" s="180"/>
      <c r="G146" s="181"/>
    </row>
    <row r="147" ht="15.75" customHeight="1">
      <c r="C147" s="180"/>
      <c r="G147" s="181"/>
    </row>
    <row r="148" ht="15.75" customHeight="1">
      <c r="C148" s="180"/>
      <c r="G148" s="181"/>
    </row>
    <row r="149" ht="15.75" customHeight="1">
      <c r="C149" s="180"/>
      <c r="G149" s="181"/>
    </row>
    <row r="150" ht="15.75" customHeight="1">
      <c r="C150" s="180"/>
      <c r="G150" s="181"/>
    </row>
    <row r="151" ht="15.75" customHeight="1">
      <c r="C151" s="180"/>
      <c r="G151" s="181"/>
    </row>
    <row r="152" ht="15.75" customHeight="1">
      <c r="C152" s="180"/>
      <c r="G152" s="181"/>
    </row>
    <row r="153" ht="15.75" customHeight="1">
      <c r="C153" s="180"/>
      <c r="G153" s="181"/>
    </row>
    <row r="154" ht="15.75" customHeight="1">
      <c r="C154" s="180"/>
      <c r="G154" s="181"/>
    </row>
    <row r="155" ht="15.75" customHeight="1">
      <c r="C155" s="180"/>
      <c r="G155" s="181"/>
    </row>
    <row r="156" ht="15.75" customHeight="1">
      <c r="C156" s="180"/>
      <c r="G156" s="181"/>
    </row>
    <row r="157" ht="15.75" customHeight="1">
      <c r="C157" s="180"/>
      <c r="G157" s="181"/>
    </row>
    <row r="158" ht="15.75" customHeight="1">
      <c r="C158" s="180"/>
      <c r="G158" s="181"/>
    </row>
    <row r="159" ht="15.75" customHeight="1">
      <c r="C159" s="180"/>
      <c r="G159" s="181"/>
    </row>
    <row r="160" ht="15.75" customHeight="1">
      <c r="C160" s="180"/>
      <c r="G160" s="181"/>
    </row>
    <row r="161" ht="15.75" customHeight="1">
      <c r="C161" s="180"/>
      <c r="G161" s="181"/>
    </row>
    <row r="162" ht="15.75" customHeight="1">
      <c r="C162" s="180"/>
      <c r="G162" s="181"/>
    </row>
    <row r="163" ht="15.75" customHeight="1">
      <c r="C163" s="180"/>
      <c r="G163" s="181"/>
    </row>
    <row r="164" ht="15.75" customHeight="1">
      <c r="C164" s="180"/>
      <c r="G164" s="181"/>
    </row>
    <row r="165" ht="15.75" customHeight="1">
      <c r="C165" s="180"/>
      <c r="G165" s="181"/>
    </row>
    <row r="166" ht="15.75" customHeight="1">
      <c r="C166" s="180"/>
      <c r="G166" s="181"/>
    </row>
    <row r="167" ht="15.75" customHeight="1">
      <c r="C167" s="180"/>
      <c r="G167" s="181"/>
    </row>
    <row r="168" ht="15.75" customHeight="1">
      <c r="C168" s="180"/>
      <c r="G168" s="181"/>
    </row>
    <row r="169" ht="15.75" customHeight="1">
      <c r="C169" s="180"/>
      <c r="G169" s="181"/>
    </row>
    <row r="170" ht="15.75" customHeight="1">
      <c r="C170" s="180"/>
      <c r="G170" s="181"/>
    </row>
    <row r="171" ht="15.75" customHeight="1">
      <c r="C171" s="180"/>
      <c r="G171" s="181"/>
    </row>
    <row r="172" ht="15.75" customHeight="1">
      <c r="C172" s="180"/>
      <c r="G172" s="181"/>
    </row>
    <row r="173" ht="15.75" customHeight="1">
      <c r="C173" s="180"/>
      <c r="G173" s="181"/>
    </row>
    <row r="174" ht="15.75" customHeight="1">
      <c r="C174" s="180"/>
      <c r="G174" s="181"/>
    </row>
    <row r="175" ht="15.75" customHeight="1">
      <c r="C175" s="180"/>
      <c r="G175" s="181"/>
    </row>
    <row r="176" ht="15.75" customHeight="1">
      <c r="C176" s="180"/>
      <c r="G176" s="181"/>
    </row>
    <row r="177" ht="15.75" customHeight="1">
      <c r="C177" s="180"/>
      <c r="G177" s="181"/>
    </row>
    <row r="178" ht="15.75" customHeight="1">
      <c r="C178" s="180"/>
      <c r="G178" s="181"/>
    </row>
    <row r="179" ht="15.75" customHeight="1">
      <c r="C179" s="180"/>
      <c r="G179" s="181"/>
    </row>
    <row r="180" ht="15.75" customHeight="1">
      <c r="C180" s="180"/>
      <c r="G180" s="181"/>
    </row>
    <row r="181" ht="15.75" customHeight="1">
      <c r="C181" s="180"/>
      <c r="G181" s="181"/>
    </row>
    <row r="182" ht="15.75" customHeight="1">
      <c r="C182" s="180"/>
      <c r="G182" s="181"/>
    </row>
    <row r="183" ht="15.75" customHeight="1">
      <c r="C183" s="180"/>
      <c r="G183" s="181"/>
    </row>
    <row r="184" ht="15.75" customHeight="1">
      <c r="C184" s="180"/>
      <c r="G184" s="181"/>
    </row>
    <row r="185" ht="15.75" customHeight="1">
      <c r="C185" s="180"/>
      <c r="G185" s="181"/>
    </row>
    <row r="186" ht="15.75" customHeight="1">
      <c r="C186" s="180"/>
      <c r="G186" s="181"/>
    </row>
    <row r="187" ht="15.75" customHeight="1">
      <c r="C187" s="180"/>
      <c r="G187" s="181"/>
    </row>
    <row r="188" ht="15.75" customHeight="1">
      <c r="C188" s="180"/>
      <c r="G188" s="181"/>
    </row>
    <row r="189" ht="15.75" customHeight="1">
      <c r="C189" s="180"/>
      <c r="G189" s="181"/>
    </row>
    <row r="190" ht="15.75" customHeight="1">
      <c r="C190" s="180"/>
      <c r="G190" s="181"/>
    </row>
    <row r="191" ht="15.75" customHeight="1">
      <c r="C191" s="180"/>
      <c r="G191" s="181"/>
    </row>
    <row r="192" ht="15.75" customHeight="1">
      <c r="C192" s="180"/>
      <c r="G192" s="181"/>
    </row>
    <row r="193" ht="15.75" customHeight="1">
      <c r="C193" s="180"/>
      <c r="G193" s="181"/>
    </row>
    <row r="194" ht="15.75" customHeight="1">
      <c r="C194" s="180"/>
      <c r="G194" s="181"/>
    </row>
    <row r="195" ht="15.75" customHeight="1">
      <c r="C195" s="180"/>
      <c r="G195" s="181"/>
    </row>
    <row r="196" ht="15.75" customHeight="1">
      <c r="C196" s="180"/>
      <c r="G196" s="181"/>
    </row>
    <row r="197" ht="15.75" customHeight="1">
      <c r="C197" s="180"/>
      <c r="G197" s="181"/>
    </row>
    <row r="198" ht="15.75" customHeight="1">
      <c r="C198" s="180"/>
      <c r="G198" s="181"/>
    </row>
    <row r="199" ht="15.75" customHeight="1">
      <c r="C199" s="180"/>
      <c r="G199" s="181"/>
    </row>
    <row r="200" ht="15.75" customHeight="1">
      <c r="C200" s="180"/>
      <c r="G200" s="181"/>
    </row>
    <row r="201" ht="15.75" customHeight="1">
      <c r="C201" s="180"/>
      <c r="G201" s="181"/>
    </row>
    <row r="202" ht="15.75" customHeight="1">
      <c r="C202" s="180"/>
      <c r="G202" s="181"/>
    </row>
    <row r="203" ht="15.75" customHeight="1">
      <c r="C203" s="180"/>
      <c r="G203" s="181"/>
    </row>
    <row r="204" ht="15.75" customHeight="1">
      <c r="C204" s="180"/>
      <c r="G204" s="181"/>
    </row>
    <row r="205" ht="15.75" customHeight="1">
      <c r="C205" s="180"/>
      <c r="G205" s="181"/>
    </row>
    <row r="206" ht="15.75" customHeight="1">
      <c r="C206" s="180"/>
      <c r="G206" s="181"/>
    </row>
    <row r="207" ht="15.75" customHeight="1">
      <c r="C207" s="180"/>
      <c r="G207" s="181"/>
    </row>
    <row r="208" ht="15.75" customHeight="1">
      <c r="C208" s="180"/>
      <c r="G208" s="181"/>
    </row>
    <row r="209" ht="15.75" customHeight="1">
      <c r="C209" s="180"/>
      <c r="G209" s="181"/>
    </row>
    <row r="210" ht="15.75" customHeight="1">
      <c r="C210" s="180"/>
      <c r="G210" s="181"/>
    </row>
    <row r="211" ht="15.75" customHeight="1">
      <c r="C211" s="180"/>
      <c r="G211" s="181"/>
    </row>
    <row r="212" ht="15.75" customHeight="1">
      <c r="C212" s="180"/>
      <c r="G212" s="181"/>
    </row>
    <row r="213" ht="15.75" customHeight="1">
      <c r="C213" s="180"/>
      <c r="G213" s="181"/>
    </row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 fitToPage="1"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49.0"/>
    <col customWidth="1" min="3" max="3" width="11.29"/>
    <col customWidth="1" min="4" max="4" width="10.29"/>
    <col customWidth="1" min="5" max="5" width="12.29"/>
    <col customWidth="1" min="6" max="6" width="8.57"/>
    <col customWidth="1" min="7" max="7" width="18.29"/>
  </cols>
  <sheetData>
    <row r="1">
      <c r="A1" s="170" t="s">
        <v>251</v>
      </c>
      <c r="B1" s="170" t="s">
        <v>127</v>
      </c>
      <c r="C1" s="170" t="s">
        <v>302</v>
      </c>
      <c r="D1" s="170" t="s">
        <v>303</v>
      </c>
      <c r="E1" s="170" t="s">
        <v>312</v>
      </c>
      <c r="F1" s="170" t="s">
        <v>305</v>
      </c>
      <c r="G1" s="170" t="s">
        <v>306</v>
      </c>
    </row>
    <row r="2">
      <c r="A2" s="176">
        <v>1.0</v>
      </c>
      <c r="B2" s="183" t="s">
        <v>313</v>
      </c>
      <c r="C2" s="176" t="s">
        <v>314</v>
      </c>
      <c r="D2" s="176">
        <v>1.0</v>
      </c>
      <c r="E2" s="184">
        <v>3.0</v>
      </c>
      <c r="F2" s="178">
        <v>4.0</v>
      </c>
      <c r="G2" s="178">
        <f t="shared" ref="G2:G4" si="1">F2/D2</f>
        <v>4</v>
      </c>
    </row>
    <row r="3">
      <c r="A3" s="176">
        <v>2.0</v>
      </c>
      <c r="B3" s="183" t="s">
        <v>315</v>
      </c>
      <c r="C3" s="176" t="s">
        <v>314</v>
      </c>
      <c r="D3" s="176">
        <v>12.0</v>
      </c>
      <c r="E3" s="184">
        <v>6.0</v>
      </c>
      <c r="F3" s="178">
        <v>45.0</v>
      </c>
      <c r="G3" s="178">
        <f t="shared" si="1"/>
        <v>3.75</v>
      </c>
    </row>
    <row r="4">
      <c r="A4" s="176">
        <v>3.0</v>
      </c>
      <c r="B4" s="185" t="s">
        <v>316</v>
      </c>
      <c r="C4" s="176" t="s">
        <v>302</v>
      </c>
      <c r="D4" s="184">
        <v>0.33</v>
      </c>
      <c r="E4" s="184">
        <v>6.0</v>
      </c>
      <c r="F4" s="178">
        <v>1.0</v>
      </c>
      <c r="G4" s="178">
        <f t="shared" si="1"/>
        <v>3.03030303</v>
      </c>
    </row>
    <row r="5">
      <c r="D5" s="146"/>
      <c r="E5" s="24"/>
      <c r="F5" s="179"/>
      <c r="G5" s="179"/>
    </row>
    <row r="6">
      <c r="E6" s="186" t="s">
        <v>317</v>
      </c>
      <c r="F6" s="186" t="s">
        <v>299</v>
      </c>
      <c r="G6" s="186" t="s">
        <v>318</v>
      </c>
    </row>
    <row r="7">
      <c r="E7" s="187">
        <f>SUMPRODUCT(E2:E4*$G$2:$G$4)</f>
        <v>52.68181818</v>
      </c>
      <c r="F7" s="188">
        <v>24.0</v>
      </c>
      <c r="G7" s="187">
        <f>F7*E7</f>
        <v>1264.363636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5" width="14.57"/>
    <col customWidth="1" min="6" max="6" width="19.29"/>
  </cols>
  <sheetData>
    <row r="1">
      <c r="A1" s="1" t="s">
        <v>94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>
      <c r="A2" s="24"/>
      <c r="B2" s="24"/>
      <c r="C2" s="81"/>
      <c r="D2" s="81"/>
      <c r="E2" s="81"/>
      <c r="F2" s="82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>
      <c r="A3" s="83" t="s">
        <v>95</v>
      </c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</row>
    <row r="4">
      <c r="A4" s="24"/>
      <c r="B4" s="24"/>
      <c r="C4" s="81"/>
      <c r="D4" s="81"/>
      <c r="E4" s="81"/>
      <c r="F4" s="82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</row>
    <row r="5">
      <c r="A5" s="84" t="s">
        <v>96</v>
      </c>
      <c r="B5" s="85" t="str">
        <f>'Orçamento global'!C2</f>
        <v/>
      </c>
      <c r="C5" s="4"/>
      <c r="D5" s="4"/>
      <c r="E5" s="4"/>
      <c r="F5" s="34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>
      <c r="A6" s="84" t="s">
        <v>97</v>
      </c>
      <c r="B6" s="85" t="str">
        <f>'Orçamento global'!E2</f>
        <v/>
      </c>
      <c r="C6" s="4"/>
      <c r="D6" s="4"/>
      <c r="E6" s="4"/>
      <c r="F6" s="34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>
      <c r="A7" s="24"/>
      <c r="B7" s="24"/>
      <c r="C7" s="81"/>
      <c r="D7" s="81"/>
      <c r="E7" s="81"/>
      <c r="F7" s="82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</row>
    <row r="8">
      <c r="A8" s="83" t="s">
        <v>98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</row>
    <row r="9">
      <c r="A9" s="24"/>
      <c r="B9" s="24"/>
      <c r="C9" s="81"/>
      <c r="D9" s="81"/>
      <c r="E9" s="81"/>
      <c r="F9" s="82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>
      <c r="A10" s="84" t="s">
        <v>99</v>
      </c>
      <c r="B10" s="86" t="s">
        <v>100</v>
      </c>
      <c r="C10" s="4"/>
      <c r="D10" s="4"/>
      <c r="E10" s="34"/>
      <c r="F10" s="87" t="str">
        <f>'Orçamento global'!G2</f>
        <v/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>
      <c r="A11" s="84" t="s">
        <v>101</v>
      </c>
      <c r="B11" s="86" t="s">
        <v>102</v>
      </c>
      <c r="C11" s="4"/>
      <c r="D11" s="4"/>
      <c r="E11" s="34"/>
      <c r="F11" s="88" t="s">
        <v>103</v>
      </c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>
      <c r="A12" s="84" t="s">
        <v>104</v>
      </c>
      <c r="B12" s="86" t="s">
        <v>105</v>
      </c>
      <c r="C12" s="4"/>
      <c r="D12" s="4"/>
      <c r="E12" s="34"/>
      <c r="F12" s="39" t="s">
        <v>106</v>
      </c>
      <c r="G12" s="189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>
      <c r="A13" s="84" t="s">
        <v>107</v>
      </c>
      <c r="B13" s="86" t="s">
        <v>108</v>
      </c>
      <c r="C13" s="4"/>
      <c r="D13" s="4"/>
      <c r="E13" s="34"/>
      <c r="F13" s="84">
        <v>24.0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>
      <c r="A14" s="24"/>
      <c r="B14" s="24"/>
      <c r="C14" s="81"/>
      <c r="D14" s="81"/>
      <c r="E14" s="81"/>
      <c r="F14" s="82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>
      <c r="A15" s="83" t="s">
        <v>109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</row>
    <row r="16">
      <c r="A16" s="24"/>
      <c r="B16" s="24"/>
      <c r="C16" s="81"/>
      <c r="D16" s="81"/>
      <c r="E16" s="81"/>
      <c r="F16" s="82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>
      <c r="A17" s="89" t="s">
        <v>110</v>
      </c>
      <c r="B17" s="89" t="s">
        <v>111</v>
      </c>
      <c r="C17" s="89" t="s">
        <v>112</v>
      </c>
      <c r="D17" s="110"/>
      <c r="E17" s="90" t="s">
        <v>113</v>
      </c>
      <c r="F17" s="34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>
      <c r="A18" s="84" t="s">
        <v>29</v>
      </c>
      <c r="B18" s="84" t="s">
        <v>30</v>
      </c>
      <c r="C18" s="190">
        <v>24.0</v>
      </c>
      <c r="D18" s="84"/>
      <c r="E18" s="92" t="s">
        <v>114</v>
      </c>
      <c r="F18" s="34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>
      <c r="A19" s="24"/>
      <c r="B19" s="24"/>
      <c r="C19" s="81"/>
      <c r="F19" s="82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>
      <c r="A20" s="93" t="s">
        <v>115</v>
      </c>
      <c r="B20" s="4"/>
      <c r="C20" s="4"/>
      <c r="D20" s="4"/>
      <c r="E20" s="4"/>
      <c r="F20" s="34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ht="15.75" customHeight="1">
      <c r="A21" s="84" t="s">
        <v>99</v>
      </c>
      <c r="B21" s="86" t="s">
        <v>116</v>
      </c>
      <c r="C21" s="4"/>
      <c r="D21" s="4"/>
      <c r="E21" s="34"/>
      <c r="F21" s="94" t="s">
        <v>319</v>
      </c>
      <c r="G21" s="191"/>
      <c r="H21" s="192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ht="15.75" customHeight="1">
      <c r="A22" s="84" t="s">
        <v>101</v>
      </c>
      <c r="B22" s="86" t="s">
        <v>118</v>
      </c>
      <c r="C22" s="4"/>
      <c r="D22" s="4"/>
      <c r="E22" s="34"/>
      <c r="F22" s="88" t="s">
        <v>119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ht="15.75" customHeight="1">
      <c r="A23" s="84" t="s">
        <v>104</v>
      </c>
      <c r="B23" s="86" t="s">
        <v>120</v>
      </c>
      <c r="C23" s="4"/>
      <c r="D23" s="4"/>
      <c r="E23" s="34"/>
      <c r="F23" s="96">
        <v>1715.99</v>
      </c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ht="15.75" customHeight="1">
      <c r="A24" s="24"/>
      <c r="B24" s="24"/>
      <c r="C24" s="81"/>
      <c r="D24" s="81"/>
      <c r="E24" s="81"/>
      <c r="F24" s="82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ht="15.75" customHeight="1">
      <c r="A25" s="83" t="s">
        <v>121</v>
      </c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ht="15.75" customHeight="1">
      <c r="A26" s="24"/>
      <c r="B26" s="24"/>
      <c r="C26" s="81"/>
      <c r="D26" s="81"/>
      <c r="E26" s="81"/>
      <c r="F26" s="82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ht="15.75" customHeight="1">
      <c r="A27" s="99" t="s">
        <v>122</v>
      </c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ht="15.75" customHeight="1">
      <c r="A28" s="24"/>
      <c r="B28" s="24"/>
      <c r="C28" s="81"/>
      <c r="D28" s="81"/>
      <c r="E28" s="81"/>
      <c r="F28" s="82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ht="15.75" customHeight="1">
      <c r="A29" s="93" t="s">
        <v>123</v>
      </c>
      <c r="B29" s="4"/>
      <c r="C29" s="4"/>
      <c r="D29" s="4"/>
      <c r="E29" s="4"/>
      <c r="F29" s="89" t="s">
        <v>124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ht="15.75" customHeight="1">
      <c r="A30" s="89" t="s">
        <v>126</v>
      </c>
      <c r="B30" s="93" t="s">
        <v>127</v>
      </c>
      <c r="C30" s="4"/>
      <c r="D30" s="4"/>
      <c r="E30" s="34"/>
      <c r="F30" s="100" t="s">
        <v>128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ht="15.75" customHeight="1">
      <c r="A31" s="84" t="s">
        <v>99</v>
      </c>
      <c r="B31" s="86" t="s">
        <v>320</v>
      </c>
      <c r="C31" s="4"/>
      <c r="D31" s="4"/>
      <c r="E31" s="34"/>
      <c r="F31" s="101">
        <f>F23</f>
        <v>1715.99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ht="15.75" customHeight="1">
      <c r="A32" s="84" t="s">
        <v>101</v>
      </c>
      <c r="B32" s="86" t="s">
        <v>130</v>
      </c>
      <c r="C32" s="4"/>
      <c r="D32" s="4"/>
      <c r="E32" s="34"/>
      <c r="F32" s="94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ht="15.75" customHeight="1">
      <c r="A33" s="84" t="s">
        <v>104</v>
      </c>
      <c r="B33" s="86" t="s">
        <v>131</v>
      </c>
      <c r="C33" s="4"/>
      <c r="D33" s="4"/>
      <c r="E33" s="34"/>
      <c r="F33" s="94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ht="15.75" customHeight="1">
      <c r="A34" s="84"/>
      <c r="B34" s="86"/>
      <c r="C34" s="4"/>
      <c r="D34" s="4"/>
      <c r="E34" s="34"/>
      <c r="F34" s="103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ht="15.75" customHeight="1">
      <c r="A35" s="84"/>
      <c r="B35" s="86"/>
      <c r="C35" s="4"/>
      <c r="D35" s="4"/>
      <c r="E35" s="34"/>
      <c r="F35" s="103"/>
      <c r="G35" s="80"/>
      <c r="H35" s="80"/>
      <c r="I35" s="193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ht="15.75" customHeight="1">
      <c r="A36" s="84" t="s">
        <v>135</v>
      </c>
      <c r="B36" s="86"/>
      <c r="C36" s="4"/>
      <c r="D36" s="4"/>
      <c r="E36" s="34"/>
      <c r="F36" s="103"/>
      <c r="G36" s="80"/>
      <c r="H36" s="80"/>
      <c r="I36" s="193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ht="15.75" customHeight="1">
      <c r="A37" s="84" t="s">
        <v>137</v>
      </c>
      <c r="B37" s="86" t="s">
        <v>138</v>
      </c>
      <c r="C37" s="4"/>
      <c r="D37" s="4"/>
      <c r="E37" s="34"/>
      <c r="F37" s="103"/>
      <c r="G37" s="80"/>
      <c r="H37" s="80"/>
      <c r="I37" s="193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ht="15.75" customHeight="1">
      <c r="A38" s="104" t="s">
        <v>139</v>
      </c>
      <c r="B38" s="4"/>
      <c r="C38" s="4"/>
      <c r="D38" s="4"/>
      <c r="E38" s="34"/>
      <c r="F38" s="105">
        <f>ROUND(SUM(F31:F37),2)</f>
        <v>1715.99</v>
      </c>
      <c r="G38" s="80"/>
      <c r="H38" s="80"/>
      <c r="I38" s="193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ht="15.75" customHeight="1">
      <c r="A39" s="107" t="s">
        <v>321</v>
      </c>
      <c r="B39" s="4"/>
      <c r="C39" s="4"/>
      <c r="D39" s="4"/>
      <c r="E39" s="4"/>
      <c r="F39" s="34"/>
      <c r="G39" s="80"/>
      <c r="H39" s="80"/>
      <c r="I39" s="193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ht="15.75" customHeight="1">
      <c r="A40" s="24"/>
      <c r="B40" s="24"/>
      <c r="C40" s="81"/>
      <c r="D40" s="81"/>
      <c r="E40" s="81"/>
      <c r="F40" s="82"/>
      <c r="G40" s="80"/>
      <c r="H40" s="80"/>
      <c r="I40" s="193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ht="15.75" customHeight="1">
      <c r="A41" s="99" t="s">
        <v>141</v>
      </c>
      <c r="G41" s="80"/>
      <c r="H41" s="80"/>
      <c r="I41" s="193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ht="15.75" customHeight="1">
      <c r="A42" s="1"/>
      <c r="B42" s="1"/>
      <c r="C42" s="1"/>
      <c r="D42" s="1"/>
      <c r="E42" s="1"/>
      <c r="F42" s="98"/>
      <c r="G42" s="80"/>
      <c r="H42" s="80"/>
      <c r="I42" s="193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ht="15.75" customHeight="1">
      <c r="A43" s="93" t="s">
        <v>142</v>
      </c>
      <c r="B43" s="4"/>
      <c r="C43" s="4"/>
      <c r="D43" s="4"/>
      <c r="E43" s="4"/>
      <c r="F43" s="89" t="s">
        <v>124</v>
      </c>
      <c r="G43" s="80"/>
      <c r="H43" s="80"/>
      <c r="I43" s="193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ht="15.75" customHeight="1">
      <c r="A44" s="89" t="s">
        <v>143</v>
      </c>
      <c r="B44" s="93" t="s">
        <v>127</v>
      </c>
      <c r="C44" s="34"/>
      <c r="D44" s="110"/>
      <c r="E44" s="110" t="s">
        <v>144</v>
      </c>
      <c r="F44" s="100" t="s">
        <v>128</v>
      </c>
      <c r="G44" s="80"/>
      <c r="H44" s="80"/>
      <c r="I44" s="193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ht="15.75" customHeight="1">
      <c r="A45" s="84" t="s">
        <v>99</v>
      </c>
      <c r="B45" s="86" t="s">
        <v>146</v>
      </c>
      <c r="C45" s="34"/>
      <c r="D45" s="111"/>
      <c r="E45" s="111">
        <f>1/12</f>
        <v>0.08333333333</v>
      </c>
      <c r="F45" s="94">
        <f>$E$45*F38</f>
        <v>142.9991667</v>
      </c>
      <c r="G45" s="80"/>
      <c r="H45" s="80"/>
      <c r="I45" s="193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ht="15.75" customHeight="1">
      <c r="A46" s="84" t="s">
        <v>101</v>
      </c>
      <c r="B46" s="86" t="s">
        <v>147</v>
      </c>
      <c r="C46" s="34"/>
      <c r="D46" s="111"/>
      <c r="E46" s="111">
        <v>0.121</v>
      </c>
      <c r="F46" s="94">
        <f>$E$46*F38</f>
        <v>207.63479</v>
      </c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ht="15.75" customHeight="1">
      <c r="A47" s="112" t="s">
        <v>148</v>
      </c>
      <c r="B47" s="4"/>
      <c r="C47" s="34"/>
      <c r="D47" s="113"/>
      <c r="E47" s="113">
        <f t="shared" ref="E47:F47" si="1">SUM(E45:E46)</f>
        <v>0.2043333333</v>
      </c>
      <c r="F47" s="105">
        <f t="shared" si="1"/>
        <v>350.6339567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ht="15.75" customHeight="1">
      <c r="A48" s="107" t="s">
        <v>322</v>
      </c>
      <c r="B48" s="4"/>
      <c r="C48" s="4"/>
      <c r="D48" s="4"/>
      <c r="E48" s="4"/>
      <c r="F48" s="34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ht="15.75" customHeight="1">
      <c r="A49" s="1"/>
      <c r="B49" s="1"/>
      <c r="C49" s="1"/>
      <c r="D49" s="1"/>
      <c r="E49" s="1"/>
      <c r="F49" s="98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ht="15.75" customHeight="1">
      <c r="A50" s="93" t="s">
        <v>150</v>
      </c>
      <c r="B50" s="4"/>
      <c r="C50" s="4"/>
      <c r="D50" s="4"/>
      <c r="E50" s="4"/>
      <c r="F50" s="89" t="s">
        <v>124</v>
      </c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ht="15.75" customHeight="1">
      <c r="A51" s="89" t="s">
        <v>151</v>
      </c>
      <c r="B51" s="93" t="s">
        <v>127</v>
      </c>
      <c r="C51" s="34"/>
      <c r="D51" s="110"/>
      <c r="E51" s="110" t="s">
        <v>144</v>
      </c>
      <c r="F51" s="100" t="s">
        <v>128</v>
      </c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ht="15.75" customHeight="1">
      <c r="A52" s="116" t="s">
        <v>152</v>
      </c>
      <c r="B52" s="86" t="s">
        <v>153</v>
      </c>
      <c r="C52" s="34"/>
      <c r="D52" s="111"/>
      <c r="E52" s="111">
        <v>0.2</v>
      </c>
      <c r="F52" s="94">
        <f t="shared" ref="F52:F58" si="2">(E52)*($F$38+$F$47)</f>
        <v>413.3247913</v>
      </c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ht="15.75" customHeight="1">
      <c r="A53" s="117"/>
      <c r="B53" s="86" t="s">
        <v>154</v>
      </c>
      <c r="C53" s="34"/>
      <c r="D53" s="111"/>
      <c r="E53" s="111">
        <v>0.025</v>
      </c>
      <c r="F53" s="94">
        <f t="shared" si="2"/>
        <v>51.66559892</v>
      </c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ht="15.75" customHeight="1">
      <c r="A54" s="117"/>
      <c r="B54" s="86" t="s">
        <v>14</v>
      </c>
      <c r="C54" s="34"/>
      <c r="D54" s="118"/>
      <c r="E54" s="118">
        <v>0.01</v>
      </c>
      <c r="F54" s="94">
        <f t="shared" si="2"/>
        <v>20.66623957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ht="15.75" customHeight="1">
      <c r="A55" s="117"/>
      <c r="B55" s="86" t="s">
        <v>155</v>
      </c>
      <c r="C55" s="34"/>
      <c r="D55" s="111"/>
      <c r="E55" s="111">
        <v>0.015</v>
      </c>
      <c r="F55" s="94">
        <f t="shared" si="2"/>
        <v>30.99935935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ht="15.75" customHeight="1">
      <c r="A56" s="117"/>
      <c r="B56" s="86" t="s">
        <v>156</v>
      </c>
      <c r="C56" s="34"/>
      <c r="D56" s="111"/>
      <c r="E56" s="111">
        <v>0.01</v>
      </c>
      <c r="F56" s="94">
        <f t="shared" si="2"/>
        <v>20.66623957</v>
      </c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ht="15.75" customHeight="1">
      <c r="A57" s="117"/>
      <c r="B57" s="86" t="s">
        <v>157</v>
      </c>
      <c r="C57" s="34"/>
      <c r="D57" s="111"/>
      <c r="E57" s="111">
        <v>0.006</v>
      </c>
      <c r="F57" s="94">
        <f t="shared" si="2"/>
        <v>12.39974374</v>
      </c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ht="15.75" customHeight="1">
      <c r="A58" s="119"/>
      <c r="B58" s="86" t="s">
        <v>158</v>
      </c>
      <c r="C58" s="34"/>
      <c r="D58" s="111"/>
      <c r="E58" s="111">
        <v>0.002</v>
      </c>
      <c r="F58" s="94">
        <f t="shared" si="2"/>
        <v>4.133247913</v>
      </c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ht="15.75" customHeight="1">
      <c r="A59" s="84" t="s">
        <v>159</v>
      </c>
      <c r="B59" s="86" t="s">
        <v>159</v>
      </c>
      <c r="C59" s="34"/>
      <c r="D59" s="111"/>
      <c r="E59" s="111">
        <v>0.08</v>
      </c>
      <c r="F59" s="94">
        <f>E59*(F38+F47)</f>
        <v>165.3299165</v>
      </c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ht="15.75" customHeight="1">
      <c r="A60" s="112" t="s">
        <v>160</v>
      </c>
      <c r="B60" s="4"/>
      <c r="C60" s="34"/>
      <c r="D60" s="113"/>
      <c r="E60" s="113">
        <f t="shared" ref="E60:F60" si="3">SUM(E52:E59)</f>
        <v>0.348</v>
      </c>
      <c r="F60" s="105">
        <f t="shared" si="3"/>
        <v>719.1851369</v>
      </c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ht="15.75" customHeight="1">
      <c r="A61" s="107" t="s">
        <v>323</v>
      </c>
      <c r="B61" s="4"/>
      <c r="C61" s="4"/>
      <c r="D61" s="4"/>
      <c r="E61" s="4"/>
      <c r="F61" s="34"/>
      <c r="G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ht="15.75" customHeight="1">
      <c r="A62" s="1"/>
      <c r="B62" s="1"/>
      <c r="C62" s="1"/>
      <c r="D62" s="1"/>
      <c r="E62" s="1"/>
      <c r="F62" s="98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ht="15.75" customHeight="1">
      <c r="A63" s="93" t="s">
        <v>162</v>
      </c>
      <c r="B63" s="4"/>
      <c r="C63" s="4"/>
      <c r="D63" s="4"/>
      <c r="E63" s="4"/>
      <c r="F63" s="89" t="s">
        <v>124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ht="15.75" customHeight="1">
      <c r="A64" s="89" t="s">
        <v>163</v>
      </c>
      <c r="B64" s="93" t="s">
        <v>127</v>
      </c>
      <c r="C64" s="4"/>
      <c r="D64" s="4"/>
      <c r="E64" s="34"/>
      <c r="F64" s="100" t="s">
        <v>128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ht="15.75" customHeight="1">
      <c r="A65" s="84" t="s">
        <v>99</v>
      </c>
      <c r="B65" s="86" t="s">
        <v>324</v>
      </c>
      <c r="C65" s="34"/>
      <c r="D65" s="194"/>
      <c r="E65" s="195">
        <f>2*21*4</f>
        <v>168</v>
      </c>
      <c r="F65" s="94">
        <f>IF(ROUND((E65)-(F31*0.06),2)&lt;0,0,ROUND((E65)-(F31*0.06),2))</f>
        <v>65.04</v>
      </c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ht="15.75" customHeight="1">
      <c r="A66" s="84" t="s">
        <v>101</v>
      </c>
      <c r="B66" s="86" t="s">
        <v>325</v>
      </c>
      <c r="C66" s="34"/>
      <c r="D66" s="194"/>
      <c r="E66" s="196">
        <v>31.34</v>
      </c>
      <c r="F66" s="94">
        <f>21*E66*0.8</f>
        <v>526.512</v>
      </c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ht="15.75" customHeight="1">
      <c r="A67" s="197" t="s">
        <v>104</v>
      </c>
      <c r="B67" s="198" t="s">
        <v>326</v>
      </c>
      <c r="C67" s="199"/>
      <c r="E67" s="200">
        <f>F67</f>
        <v>200</v>
      </c>
      <c r="F67" s="201">
        <v>200.0</v>
      </c>
      <c r="G67" s="202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4"/>
      <c r="Y67" s="205"/>
      <c r="Z67" s="205"/>
    </row>
    <row r="68" ht="15.75" customHeight="1">
      <c r="A68" s="122" t="s">
        <v>107</v>
      </c>
      <c r="B68" s="86" t="s">
        <v>167</v>
      </c>
      <c r="C68" s="4"/>
      <c r="D68" s="4"/>
      <c r="E68" s="34"/>
      <c r="F68" s="102">
        <v>0.0</v>
      </c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ht="15.75" customHeight="1">
      <c r="A69" s="122" t="s">
        <v>133</v>
      </c>
      <c r="B69" s="86" t="s">
        <v>168</v>
      </c>
      <c r="C69" s="4"/>
      <c r="D69" s="4"/>
      <c r="E69" s="34"/>
      <c r="F69" s="88">
        <v>3.0</v>
      </c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ht="15.75" customHeight="1">
      <c r="A70" s="122" t="s">
        <v>135</v>
      </c>
      <c r="B70" s="86" t="s">
        <v>169</v>
      </c>
      <c r="C70" s="4"/>
      <c r="D70" s="4"/>
      <c r="E70" s="34"/>
      <c r="F70" s="94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ht="15.75" customHeight="1">
      <c r="A71" s="104" t="s">
        <v>170</v>
      </c>
      <c r="B71" s="4"/>
      <c r="C71" s="4"/>
      <c r="D71" s="4"/>
      <c r="E71" s="34"/>
      <c r="F71" s="105">
        <f>SUM(F65:F70)</f>
        <v>794.552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ht="15.75" customHeight="1">
      <c r="A72" s="24"/>
      <c r="B72" s="81"/>
      <c r="C72" s="128"/>
      <c r="D72" s="81"/>
      <c r="E72" s="81"/>
      <c r="F72" s="82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ht="15.75" customHeight="1">
      <c r="A73" s="1" t="s">
        <v>171</v>
      </c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ht="15.75" customHeight="1">
      <c r="A74" s="24"/>
      <c r="B74" s="81"/>
      <c r="C74" s="128"/>
      <c r="D74" s="81"/>
      <c r="E74" s="81"/>
      <c r="F74" s="82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ht="15.75" customHeight="1">
      <c r="A75" s="93" t="s">
        <v>172</v>
      </c>
      <c r="B75" s="4"/>
      <c r="C75" s="4"/>
      <c r="D75" s="4"/>
      <c r="E75" s="4"/>
      <c r="F75" s="89" t="s">
        <v>124</v>
      </c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ht="15.75" customHeight="1">
      <c r="A76" s="89">
        <v>2.0</v>
      </c>
      <c r="B76" s="93" t="s">
        <v>127</v>
      </c>
      <c r="C76" s="4"/>
      <c r="D76" s="4"/>
      <c r="E76" s="34"/>
      <c r="F76" s="100" t="s">
        <v>128</v>
      </c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ht="15.75" customHeight="1">
      <c r="A77" s="84" t="s">
        <v>143</v>
      </c>
      <c r="B77" s="86" t="s">
        <v>173</v>
      </c>
      <c r="C77" s="4"/>
      <c r="D77" s="4"/>
      <c r="E77" s="34"/>
      <c r="F77" s="94">
        <f>F47</f>
        <v>350.6339567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ht="15.75" customHeight="1">
      <c r="A78" s="84" t="s">
        <v>151</v>
      </c>
      <c r="B78" s="86" t="s">
        <v>174</v>
      </c>
      <c r="C78" s="4"/>
      <c r="D78" s="4"/>
      <c r="E78" s="34"/>
      <c r="F78" s="94">
        <f>F60</f>
        <v>719.1851369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ht="15.75" customHeight="1">
      <c r="A79" s="84" t="s">
        <v>163</v>
      </c>
      <c r="B79" s="86" t="s">
        <v>175</v>
      </c>
      <c r="C79" s="4"/>
      <c r="D79" s="4"/>
      <c r="E79" s="34"/>
      <c r="F79" s="94">
        <f>F71</f>
        <v>794.552</v>
      </c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ht="15.75" customHeight="1">
      <c r="A80" s="104" t="s">
        <v>176</v>
      </c>
      <c r="B80" s="4"/>
      <c r="C80" s="4"/>
      <c r="D80" s="4"/>
      <c r="E80" s="34"/>
      <c r="F80" s="105">
        <f>SUM(F77:F79)</f>
        <v>1864.371094</v>
      </c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ht="15.75" customHeight="1">
      <c r="A81" s="24"/>
      <c r="B81" s="81"/>
      <c r="C81" s="128"/>
      <c r="D81" s="81"/>
      <c r="E81" s="81"/>
      <c r="F81" s="82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ht="15.75" customHeight="1">
      <c r="A82" s="99" t="s">
        <v>177</v>
      </c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ht="15.75" customHeight="1">
      <c r="A83" s="99"/>
      <c r="B83" s="81"/>
      <c r="C83" s="128"/>
      <c r="D83" s="81"/>
      <c r="E83" s="81"/>
      <c r="F83" s="82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ht="15.75" customHeight="1">
      <c r="A84" s="93" t="s">
        <v>178</v>
      </c>
      <c r="B84" s="4"/>
      <c r="C84" s="4"/>
      <c r="D84" s="4"/>
      <c r="E84" s="4"/>
      <c r="F84" s="89" t="s">
        <v>124</v>
      </c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ht="15.75" customHeight="1">
      <c r="A85" s="89">
        <v>3.0</v>
      </c>
      <c r="B85" s="93" t="s">
        <v>127</v>
      </c>
      <c r="C85" s="34"/>
      <c r="D85" s="89"/>
      <c r="E85" s="89" t="s">
        <v>179</v>
      </c>
      <c r="F85" s="100" t="s">
        <v>128</v>
      </c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ht="15.75" customHeight="1">
      <c r="A86" s="84" t="s">
        <v>99</v>
      </c>
      <c r="B86" s="86" t="s">
        <v>180</v>
      </c>
      <c r="C86" s="34"/>
      <c r="D86" s="118"/>
      <c r="E86" s="118">
        <f>1/12*0.05/2</f>
        <v>0.002083333333</v>
      </c>
      <c r="F86" s="94">
        <f>$E$86*(F38)</f>
        <v>3.574979167</v>
      </c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ht="15.75" customHeight="1">
      <c r="A87" s="84" t="s">
        <v>101</v>
      </c>
      <c r="B87" s="86" t="s">
        <v>181</v>
      </c>
      <c r="C87" s="34"/>
      <c r="D87" s="111"/>
      <c r="E87" s="111">
        <f>E86*0.08</f>
        <v>0.0001666666667</v>
      </c>
      <c r="F87" s="94">
        <f>$E$87*(F38)</f>
        <v>0.2859983333</v>
      </c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ht="15.75" customHeight="1">
      <c r="A88" s="84" t="s">
        <v>104</v>
      </c>
      <c r="B88" s="86" t="s">
        <v>182</v>
      </c>
      <c r="C88" s="34"/>
      <c r="D88" s="118"/>
      <c r="E88" s="118">
        <f>((1+2/12+(1/3*1/12))*0.08*0.4*0.9)</f>
        <v>0.0344</v>
      </c>
      <c r="F88" s="94">
        <f>$E$88*(F38)</f>
        <v>59.030056</v>
      </c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ht="15.75" customHeight="1">
      <c r="A89" s="84" t="s">
        <v>107</v>
      </c>
      <c r="B89" s="86" t="s">
        <v>183</v>
      </c>
      <c r="C89" s="34"/>
      <c r="D89" s="118"/>
      <c r="E89" s="118">
        <f>7/30/12/2</f>
        <v>0.009722222222</v>
      </c>
      <c r="F89" s="94">
        <f>$E$89*(F38)</f>
        <v>16.68323611</v>
      </c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ht="15.75" customHeight="1">
      <c r="A90" s="84" t="s">
        <v>133</v>
      </c>
      <c r="B90" s="86" t="s">
        <v>184</v>
      </c>
      <c r="C90" s="34"/>
      <c r="D90" s="111"/>
      <c r="E90" s="111">
        <f>E89*E60</f>
        <v>0.003383333333</v>
      </c>
      <c r="F90" s="94">
        <f>$E$90*(F38)</f>
        <v>5.805766167</v>
      </c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ht="15.75" customHeight="1">
      <c r="A91" s="84" t="s">
        <v>135</v>
      </c>
      <c r="B91" s="86" t="s">
        <v>185</v>
      </c>
      <c r="C91" s="34"/>
      <c r="D91" s="129"/>
      <c r="E91" s="129">
        <f>E89*0.08*0.4</f>
        <v>0.0003111111111</v>
      </c>
      <c r="F91" s="94">
        <f>$E$91*F38</f>
        <v>0.5338635556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ht="15.75" customHeight="1">
      <c r="A92" s="104" t="s">
        <v>186</v>
      </c>
      <c r="B92" s="4"/>
      <c r="C92" s="4"/>
      <c r="D92" s="4"/>
      <c r="E92" s="34"/>
      <c r="F92" s="105">
        <f>SUM(F86:F91)</f>
        <v>85.91389933</v>
      </c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ht="15.75" customHeight="1">
      <c r="A93" s="107" t="s">
        <v>327</v>
      </c>
      <c r="B93" s="4"/>
      <c r="C93" s="4"/>
      <c r="D93" s="4"/>
      <c r="E93" s="4"/>
      <c r="F93" s="34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ht="15.75" customHeight="1">
      <c r="A94" s="130"/>
      <c r="B94" s="81"/>
      <c r="C94" s="128"/>
      <c r="D94" s="81"/>
      <c r="E94" s="81"/>
      <c r="F94" s="82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ht="15.75" customHeight="1">
      <c r="A95" s="99" t="s">
        <v>188</v>
      </c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ht="15.75" customHeight="1">
      <c r="A96" s="108"/>
      <c r="B96" s="81"/>
      <c r="C96" s="128"/>
      <c r="D96" s="81"/>
      <c r="E96" s="81"/>
      <c r="F96" s="82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ht="15.75" customHeight="1">
      <c r="A97" s="93" t="s">
        <v>189</v>
      </c>
      <c r="B97" s="4"/>
      <c r="C97" s="4"/>
      <c r="D97" s="4"/>
      <c r="E97" s="4"/>
      <c r="F97" s="89" t="s">
        <v>124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ht="15.75" customHeight="1">
      <c r="A98" s="89" t="s">
        <v>190</v>
      </c>
      <c r="B98" s="131" t="s">
        <v>127</v>
      </c>
      <c r="C98" s="34"/>
      <c r="D98" s="89"/>
      <c r="E98" s="89" t="s">
        <v>179</v>
      </c>
      <c r="F98" s="100" t="s">
        <v>191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ht="15.75" customHeight="1">
      <c r="A99" s="84" t="s">
        <v>99</v>
      </c>
      <c r="B99" s="86" t="s">
        <v>192</v>
      </c>
      <c r="C99" s="34"/>
      <c r="D99" s="132"/>
      <c r="E99" s="132">
        <f>1/30/12</f>
        <v>0.002777777778</v>
      </c>
      <c r="F99" s="94">
        <f t="shared" ref="F99:F103" si="4">E99*$F$38</f>
        <v>4.766638889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ht="15.75" customHeight="1">
      <c r="A100" s="84" t="s">
        <v>101</v>
      </c>
      <c r="B100" s="86" t="s">
        <v>193</v>
      </c>
      <c r="C100" s="34"/>
      <c r="D100" s="132"/>
      <c r="E100" s="132">
        <f>5/30/12*0.015</f>
        <v>0.0002083333333</v>
      </c>
      <c r="F100" s="94">
        <f t="shared" si="4"/>
        <v>0.3574979167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ht="15.75" customHeight="1">
      <c r="A101" s="84" t="s">
        <v>104</v>
      </c>
      <c r="B101" s="86" t="s">
        <v>194</v>
      </c>
      <c r="C101" s="34"/>
      <c r="D101" s="132"/>
      <c r="E101" s="132">
        <v>3.0E-4</v>
      </c>
      <c r="F101" s="94">
        <f t="shared" si="4"/>
        <v>0.514797</v>
      </c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ht="15.75" customHeight="1">
      <c r="A102" s="84" t="s">
        <v>107</v>
      </c>
      <c r="B102" s="86" t="s">
        <v>195</v>
      </c>
      <c r="C102" s="34"/>
      <c r="D102" s="132"/>
      <c r="E102" s="132">
        <v>3.0E-4</v>
      </c>
      <c r="F102" s="94">
        <f t="shared" si="4"/>
        <v>0.514797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ht="15.75" customHeight="1">
      <c r="A103" s="84" t="s">
        <v>133</v>
      </c>
      <c r="B103" s="86" t="s">
        <v>196</v>
      </c>
      <c r="C103" s="34"/>
      <c r="D103" s="132"/>
      <c r="E103" s="132">
        <f>5/30/12</f>
        <v>0.01388888889</v>
      </c>
      <c r="F103" s="94">
        <f t="shared" si="4"/>
        <v>23.83319444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ht="15.75" customHeight="1">
      <c r="A104" s="104" t="s">
        <v>197</v>
      </c>
      <c r="B104" s="4"/>
      <c r="C104" s="4"/>
      <c r="D104" s="4"/>
      <c r="E104" s="34"/>
      <c r="F104" s="105">
        <f>SUM(F99:F103)</f>
        <v>29.98692525</v>
      </c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ht="15.75" customHeight="1">
      <c r="A105" s="108"/>
      <c r="B105" s="81"/>
      <c r="C105" s="128"/>
      <c r="D105" s="81"/>
      <c r="E105" s="81"/>
      <c r="F105" s="82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ht="15.75" customHeight="1">
      <c r="A106" s="93" t="s">
        <v>198</v>
      </c>
      <c r="B106" s="4"/>
      <c r="C106" s="4"/>
      <c r="D106" s="4"/>
      <c r="E106" s="4"/>
      <c r="F106" s="89" t="s">
        <v>124</v>
      </c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ht="15.75" customHeight="1">
      <c r="A107" s="133">
        <v>44231.0</v>
      </c>
      <c r="B107" s="131" t="s">
        <v>127</v>
      </c>
      <c r="C107" s="4"/>
      <c r="D107" s="4"/>
      <c r="E107" s="34"/>
      <c r="F107" s="100" t="s">
        <v>191</v>
      </c>
      <c r="G107" s="134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ht="15.75" customHeight="1">
      <c r="A108" s="84" t="s">
        <v>99</v>
      </c>
      <c r="B108" s="86" t="s">
        <v>199</v>
      </c>
      <c r="C108" s="4"/>
      <c r="D108" s="4"/>
      <c r="E108" s="34"/>
      <c r="F108" s="94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ht="15.75" customHeight="1">
      <c r="A109" s="104" t="s">
        <v>197</v>
      </c>
      <c r="B109" s="4"/>
      <c r="C109" s="4"/>
      <c r="D109" s="4"/>
      <c r="E109" s="34"/>
      <c r="F109" s="105" t="str">
        <f>F108</f>
        <v/>
      </c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ht="15.75" customHeight="1">
      <c r="A110" s="99"/>
      <c r="B110" s="99"/>
      <c r="C110" s="99"/>
      <c r="D110" s="99"/>
      <c r="E110" s="99"/>
      <c r="F110" s="99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ht="15.75" customHeight="1">
      <c r="A111" s="99" t="s">
        <v>200</v>
      </c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ht="15.75" customHeight="1">
      <c r="A112" s="130"/>
      <c r="B112" s="130"/>
      <c r="C112" s="130"/>
      <c r="D112" s="130"/>
      <c r="E112" s="130"/>
      <c r="F112" s="89" t="s">
        <v>124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ht="15.75" customHeight="1">
      <c r="A113" s="89" t="s">
        <v>201</v>
      </c>
      <c r="B113" s="131" t="s">
        <v>127</v>
      </c>
      <c r="C113" s="4"/>
      <c r="D113" s="4"/>
      <c r="E113" s="34"/>
      <c r="F113" s="100" t="s">
        <v>128</v>
      </c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ht="15.75" customHeight="1">
      <c r="A114" s="84" t="s">
        <v>99</v>
      </c>
      <c r="B114" s="86" t="s">
        <v>202</v>
      </c>
      <c r="C114" s="4"/>
      <c r="D114" s="4"/>
      <c r="E114" s="34"/>
      <c r="F114" s="102">
        <f>Uniformes!J14</f>
        <v>76.4475</v>
      </c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ht="15.75" customHeight="1">
      <c r="A115" s="84" t="s">
        <v>101</v>
      </c>
      <c r="B115" s="86" t="s">
        <v>203</v>
      </c>
      <c r="C115" s="4"/>
      <c r="D115" s="4"/>
      <c r="E115" s="34"/>
      <c r="F115" s="94">
        <f>'T. Agropecuários (EPIs)'!H14/C18</f>
        <v>33.59722222</v>
      </c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ht="15.75" customHeight="1">
      <c r="A116" s="84" t="s">
        <v>104</v>
      </c>
      <c r="B116" s="86" t="s">
        <v>204</v>
      </c>
      <c r="C116" s="4"/>
      <c r="D116" s="4"/>
      <c r="E116" s="34"/>
      <c r="F116" s="94">
        <f>'T. Agropecuários (materiais)'!F9/C18</f>
        <v>52.5</v>
      </c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ht="15.75" customHeight="1">
      <c r="A117" s="84" t="s">
        <v>107</v>
      </c>
      <c r="B117" s="86" t="s">
        <v>205</v>
      </c>
      <c r="C117" s="4"/>
      <c r="D117" s="4"/>
      <c r="E117" s="34"/>
      <c r="F117" s="94">
        <f>'T. Agropecuários (equipamentos)'!H6/C18</f>
        <v>0</v>
      </c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ht="15.75" customHeight="1">
      <c r="A118" s="84" t="s">
        <v>133</v>
      </c>
      <c r="B118" s="86" t="s">
        <v>138</v>
      </c>
      <c r="C118" s="4"/>
      <c r="D118" s="4"/>
      <c r="E118" s="34"/>
      <c r="F118" s="94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</row>
    <row r="119" ht="15.75" customHeight="1">
      <c r="A119" s="112" t="s">
        <v>206</v>
      </c>
      <c r="B119" s="4"/>
      <c r="C119" s="4"/>
      <c r="D119" s="4"/>
      <c r="E119" s="34"/>
      <c r="F119" s="105">
        <f>SUM(F114:F118)</f>
        <v>162.5447222</v>
      </c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</row>
    <row r="120" ht="15.75" customHeight="1">
      <c r="A120" s="135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</row>
    <row r="121" ht="15.75" customHeight="1">
      <c r="A121" s="24"/>
      <c r="B121" s="24"/>
      <c r="C121" s="81"/>
      <c r="D121" s="81"/>
      <c r="E121" s="81"/>
      <c r="F121" s="82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</row>
    <row r="122" ht="15.75" customHeight="1">
      <c r="A122" s="136" t="s">
        <v>207</v>
      </c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</row>
    <row r="123" ht="15.75" customHeight="1">
      <c r="A123" s="24"/>
      <c r="B123" s="24"/>
      <c r="C123" s="81"/>
      <c r="D123" s="81"/>
      <c r="E123" s="81"/>
      <c r="F123" s="89" t="s">
        <v>124</v>
      </c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</row>
    <row r="124" ht="15.75" customHeight="1">
      <c r="A124" s="89">
        <v>5.0</v>
      </c>
      <c r="B124" s="93" t="s">
        <v>208</v>
      </c>
      <c r="C124" s="4"/>
      <c r="D124" s="4"/>
      <c r="E124" s="34"/>
      <c r="F124" s="100" t="s">
        <v>128</v>
      </c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</row>
    <row r="125" ht="15.75" customHeight="1">
      <c r="A125" s="84" t="s">
        <v>99</v>
      </c>
      <c r="B125" s="86" t="s">
        <v>209</v>
      </c>
      <c r="C125" s="4"/>
      <c r="D125" s="4"/>
      <c r="E125" s="34"/>
      <c r="F125" s="94">
        <f>F38</f>
        <v>1715.99</v>
      </c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</row>
    <row r="126" ht="15.75" customHeight="1">
      <c r="A126" s="84" t="s">
        <v>101</v>
      </c>
      <c r="B126" s="86" t="s">
        <v>210</v>
      </c>
      <c r="C126" s="4"/>
      <c r="D126" s="4"/>
      <c r="E126" s="34"/>
      <c r="F126" s="94">
        <f>F80</f>
        <v>1864.371094</v>
      </c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</row>
    <row r="127" ht="15.75" customHeight="1">
      <c r="A127" s="84" t="s">
        <v>104</v>
      </c>
      <c r="B127" s="86" t="s">
        <v>211</v>
      </c>
      <c r="C127" s="4"/>
      <c r="D127" s="4"/>
      <c r="E127" s="34"/>
      <c r="F127" s="94">
        <f>F92</f>
        <v>85.91389933</v>
      </c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</row>
    <row r="128" ht="15.75" customHeight="1">
      <c r="A128" s="84" t="s">
        <v>107</v>
      </c>
      <c r="B128" s="86" t="s">
        <v>212</v>
      </c>
      <c r="C128" s="4"/>
      <c r="D128" s="4"/>
      <c r="E128" s="34"/>
      <c r="F128" s="94">
        <f>F104+F109</f>
        <v>29.98692525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</row>
    <row r="129" ht="15.75" customHeight="1">
      <c r="A129" s="84" t="s">
        <v>133</v>
      </c>
      <c r="B129" s="86" t="s">
        <v>213</v>
      </c>
      <c r="C129" s="4"/>
      <c r="D129" s="4"/>
      <c r="E129" s="34"/>
      <c r="F129" s="94">
        <f>F119</f>
        <v>162.5447222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</row>
    <row r="130" ht="15.75" customHeight="1">
      <c r="A130" s="104" t="s">
        <v>208</v>
      </c>
      <c r="B130" s="4"/>
      <c r="C130" s="4"/>
      <c r="D130" s="4"/>
      <c r="E130" s="34"/>
      <c r="F130" s="105">
        <f>SUM(F125:F129)</f>
        <v>3858.80664</v>
      </c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</row>
    <row r="131" ht="15.75" customHeight="1">
      <c r="A131" s="24"/>
      <c r="B131" s="24"/>
      <c r="C131" s="81"/>
      <c r="D131" s="81"/>
      <c r="E131" s="81"/>
      <c r="F131" s="82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</row>
    <row r="132" ht="15.75" customHeight="1">
      <c r="A132" s="99" t="s">
        <v>214</v>
      </c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</row>
    <row r="133" ht="15.75" customHeight="1">
      <c r="A133" s="24"/>
      <c r="B133" s="24"/>
      <c r="C133" s="81"/>
      <c r="D133" s="81"/>
      <c r="E133" s="81"/>
      <c r="F133" s="89" t="s">
        <v>124</v>
      </c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</row>
    <row r="134" ht="15.75" customHeight="1">
      <c r="A134" s="93" t="s">
        <v>215</v>
      </c>
      <c r="B134" s="4"/>
      <c r="C134" s="4"/>
      <c r="D134" s="4"/>
      <c r="E134" s="4"/>
      <c r="F134" s="100" t="s">
        <v>128</v>
      </c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</row>
    <row r="135" ht="15.75" customHeight="1">
      <c r="A135" s="84" t="s">
        <v>99</v>
      </c>
      <c r="B135" s="86" t="s">
        <v>328</v>
      </c>
      <c r="C135" s="34"/>
      <c r="D135" s="137"/>
      <c r="E135" s="137">
        <v>0.023</v>
      </c>
      <c r="F135" s="94">
        <f>F130*$E$135</f>
        <v>88.75255273</v>
      </c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</row>
    <row r="136" ht="15.75" customHeight="1">
      <c r="A136" s="84" t="s">
        <v>101</v>
      </c>
      <c r="B136" s="86" t="s">
        <v>329</v>
      </c>
      <c r="C136" s="34"/>
      <c r="D136" s="137"/>
      <c r="E136" s="137">
        <v>0.022283</v>
      </c>
      <c r="F136" s="94">
        <f>(F130+F135)*$E$136</f>
        <v>87.9634615</v>
      </c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</row>
    <row r="137" ht="15.75" customHeight="1">
      <c r="A137" s="138" t="s">
        <v>104</v>
      </c>
      <c r="B137" s="139" t="s">
        <v>218</v>
      </c>
      <c r="C137" s="140"/>
      <c r="D137" s="206"/>
      <c r="E137" s="141">
        <f>SUM(E139:E141)</f>
        <v>0.1225</v>
      </c>
      <c r="F137" s="94">
        <f>F139+F140+F141</f>
        <v>563.3635615</v>
      </c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</row>
    <row r="138" ht="15.75" customHeight="1">
      <c r="A138" s="138" t="s">
        <v>219</v>
      </c>
      <c r="B138" s="143" t="s">
        <v>220</v>
      </c>
      <c r="C138" s="144"/>
      <c r="D138" s="207"/>
      <c r="E138" s="145">
        <f>1-E137</f>
        <v>0.8775</v>
      </c>
      <c r="F138" s="208">
        <f>(F130+F135+F136)/$E$138</f>
        <v>4598.886216</v>
      </c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</row>
    <row r="139" ht="15.75" customHeight="1">
      <c r="A139" s="146" t="s">
        <v>221</v>
      </c>
      <c r="B139" s="139" t="s">
        <v>12</v>
      </c>
      <c r="C139" s="140"/>
      <c r="D139" s="209"/>
      <c r="E139" s="111">
        <v>0.0165</v>
      </c>
      <c r="F139" s="208">
        <f t="shared" ref="F139:F141" si="5">E139*$F$138</f>
        <v>75.88162257</v>
      </c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</row>
    <row r="140" ht="15.75" customHeight="1">
      <c r="A140" s="146" t="s">
        <v>222</v>
      </c>
      <c r="B140" s="139" t="s">
        <v>13</v>
      </c>
      <c r="C140" s="140"/>
      <c r="D140" s="209"/>
      <c r="E140" s="111">
        <v>0.076</v>
      </c>
      <c r="F140" s="208">
        <f t="shared" si="5"/>
        <v>349.5153524</v>
      </c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</row>
    <row r="141" ht="15.75" customHeight="1">
      <c r="A141" s="138" t="s">
        <v>223</v>
      </c>
      <c r="B141" s="139" t="s">
        <v>224</v>
      </c>
      <c r="C141" s="140"/>
      <c r="D141" s="210"/>
      <c r="E141" s="137">
        <v>0.03</v>
      </c>
      <c r="F141" s="208">
        <f t="shared" si="5"/>
        <v>137.9665865</v>
      </c>
      <c r="G141" s="80"/>
      <c r="H141" s="109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</row>
    <row r="142" ht="15.75" customHeight="1">
      <c r="A142" s="112" t="s">
        <v>225</v>
      </c>
      <c r="B142" s="4"/>
      <c r="C142" s="4"/>
      <c r="D142" s="4"/>
      <c r="E142" s="34"/>
      <c r="F142" s="105">
        <f>SUM(F135:F137)</f>
        <v>740.0795757</v>
      </c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</row>
    <row r="143" ht="15.75" customHeight="1">
      <c r="A143" s="24"/>
      <c r="B143" s="24"/>
      <c r="C143" s="81"/>
      <c r="D143" s="81"/>
      <c r="E143" s="81"/>
      <c r="F143" s="82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</row>
    <row r="144" ht="15.75" customHeight="1">
      <c r="A144" s="83" t="s">
        <v>226</v>
      </c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</row>
    <row r="145" ht="15.75" customHeight="1">
      <c r="A145" s="24"/>
      <c r="B145" s="24"/>
      <c r="C145" s="81"/>
      <c r="D145" s="81"/>
      <c r="E145" s="81"/>
      <c r="F145" s="82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</row>
    <row r="146" ht="15.75" customHeight="1">
      <c r="A146" s="93" t="s">
        <v>227</v>
      </c>
      <c r="B146" s="4"/>
      <c r="C146" s="4"/>
      <c r="D146" s="4"/>
      <c r="E146" s="4"/>
      <c r="F146" s="89" t="s">
        <v>124</v>
      </c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</row>
    <row r="147" ht="15.75" customHeight="1">
      <c r="A147" s="150"/>
      <c r="B147" s="151" t="s">
        <v>228</v>
      </c>
      <c r="C147" s="4"/>
      <c r="D147" s="4"/>
      <c r="E147" s="34"/>
      <c r="F147" s="100" t="s">
        <v>128</v>
      </c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</row>
    <row r="148" ht="15.75" customHeight="1">
      <c r="A148" s="84" t="s">
        <v>229</v>
      </c>
      <c r="B148" s="86" t="s">
        <v>230</v>
      </c>
      <c r="C148" s="4"/>
      <c r="D148" s="4"/>
      <c r="E148" s="34"/>
      <c r="F148" s="94">
        <f t="shared" ref="F148:F152" si="6">F125</f>
        <v>1715.99</v>
      </c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</row>
    <row r="149" ht="15.75" customHeight="1">
      <c r="A149" s="84" t="s">
        <v>231</v>
      </c>
      <c r="B149" s="86" t="s">
        <v>232</v>
      </c>
      <c r="C149" s="4"/>
      <c r="D149" s="4"/>
      <c r="E149" s="34"/>
      <c r="F149" s="94">
        <f t="shared" si="6"/>
        <v>1864.371094</v>
      </c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</row>
    <row r="150" ht="15.75" customHeight="1">
      <c r="A150" s="84" t="s">
        <v>233</v>
      </c>
      <c r="B150" s="86" t="s">
        <v>234</v>
      </c>
      <c r="C150" s="4"/>
      <c r="D150" s="4"/>
      <c r="E150" s="34"/>
      <c r="F150" s="94">
        <f t="shared" si="6"/>
        <v>85.91389933</v>
      </c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</row>
    <row r="151" ht="15.75" customHeight="1">
      <c r="A151" s="84" t="s">
        <v>235</v>
      </c>
      <c r="B151" s="86" t="s">
        <v>236</v>
      </c>
      <c r="C151" s="4"/>
      <c r="D151" s="4"/>
      <c r="E151" s="34"/>
      <c r="F151" s="94">
        <f t="shared" si="6"/>
        <v>29.98692525</v>
      </c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</row>
    <row r="152" ht="15.75" customHeight="1">
      <c r="A152" s="84" t="s">
        <v>237</v>
      </c>
      <c r="B152" s="86" t="s">
        <v>238</v>
      </c>
      <c r="C152" s="4"/>
      <c r="D152" s="4"/>
      <c r="E152" s="34"/>
      <c r="F152" s="94">
        <f t="shared" si="6"/>
        <v>162.5447222</v>
      </c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</row>
    <row r="153" ht="15.75" customHeight="1">
      <c r="A153" s="84" t="s">
        <v>239</v>
      </c>
      <c r="B153" s="86" t="s">
        <v>240</v>
      </c>
      <c r="C153" s="4"/>
      <c r="D153" s="4"/>
      <c r="E153" s="34"/>
      <c r="F153" s="94">
        <f>F142</f>
        <v>740.0795757</v>
      </c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</row>
    <row r="154" ht="15.75" customHeight="1">
      <c r="A154" s="112" t="s">
        <v>241</v>
      </c>
      <c r="B154" s="4"/>
      <c r="C154" s="4"/>
      <c r="D154" s="4"/>
      <c r="E154" s="34"/>
      <c r="F154" s="105">
        <f>ROUND(SUM(F148:F153),2)</f>
        <v>4598.89</v>
      </c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</row>
    <row r="155" ht="15.75" customHeight="1">
      <c r="A155" s="1"/>
      <c r="B155" s="1"/>
      <c r="C155" s="1"/>
      <c r="D155" s="1"/>
      <c r="E155" s="1"/>
      <c r="F155" s="98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</row>
    <row r="156" ht="15.75" customHeight="1">
      <c r="A156" s="93" t="s">
        <v>242</v>
      </c>
      <c r="B156" s="4"/>
      <c r="C156" s="4"/>
      <c r="D156" s="4"/>
      <c r="E156" s="4"/>
      <c r="F156" s="89" t="s">
        <v>124</v>
      </c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</row>
    <row r="157" ht="15.75" customHeight="1">
      <c r="A157" s="152" t="s">
        <v>243</v>
      </c>
      <c r="B157" s="4"/>
      <c r="C157" s="4"/>
      <c r="D157" s="4"/>
      <c r="E157" s="34"/>
      <c r="F157" s="153">
        <v>1.0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</row>
    <row r="158" ht="15.75" customHeight="1">
      <c r="A158" s="152" t="s">
        <v>244</v>
      </c>
      <c r="B158" s="4"/>
      <c r="C158" s="4"/>
      <c r="D158" s="4"/>
      <c r="E158" s="34"/>
      <c r="F158" s="150">
        <v>24.0</v>
      </c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</row>
    <row r="159" ht="15.75" customHeight="1">
      <c r="A159" s="152" t="s">
        <v>245</v>
      </c>
      <c r="B159" s="4"/>
      <c r="C159" s="4"/>
      <c r="D159" s="4"/>
      <c r="E159" s="34"/>
      <c r="F159" s="153">
        <f>F158*F157</f>
        <v>24</v>
      </c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</row>
    <row r="160" ht="15.75" customHeight="1">
      <c r="A160" s="152" t="s">
        <v>246</v>
      </c>
      <c r="B160" s="4"/>
      <c r="C160" s="4"/>
      <c r="D160" s="4"/>
      <c r="E160" s="34"/>
      <c r="F160" s="103">
        <f>F159*F154</f>
        <v>110373.36</v>
      </c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</row>
    <row r="161" ht="15.75" customHeight="1">
      <c r="A161" s="112" t="s">
        <v>247</v>
      </c>
      <c r="B161" s="4"/>
      <c r="C161" s="4"/>
      <c r="D161" s="4"/>
      <c r="E161" s="34"/>
      <c r="F161" s="105">
        <f>F160</f>
        <v>110373.36</v>
      </c>
      <c r="G161" s="80"/>
      <c r="H161" s="109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</row>
    <row r="162" ht="15.75" customHeight="1">
      <c r="A162" s="112" t="s">
        <v>248</v>
      </c>
      <c r="B162" s="4"/>
      <c r="C162" s="4"/>
      <c r="D162" s="4"/>
      <c r="E162" s="34"/>
      <c r="F162" s="105">
        <f>F161/24</f>
        <v>4598.89</v>
      </c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</row>
    <row r="163" ht="15.75" customHeight="1">
      <c r="A163" s="155" t="s">
        <v>249</v>
      </c>
      <c r="B163" s="4"/>
      <c r="C163" s="4"/>
      <c r="D163" s="4"/>
      <c r="E163" s="34"/>
      <c r="F163" s="211">
        <f>TRUNC(F161/C18,2)</f>
        <v>4598.89</v>
      </c>
      <c r="G163" s="80"/>
      <c r="H163" s="147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</row>
    <row r="164" ht="15.75" customHeight="1">
      <c r="A164" s="152"/>
      <c r="B164" s="4"/>
      <c r="C164" s="4"/>
      <c r="D164" s="4"/>
      <c r="E164" s="34"/>
      <c r="F164" s="212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</row>
    <row r="165" ht="15.75" customHeight="1">
      <c r="A165" s="80"/>
      <c r="B165" s="80"/>
      <c r="C165" s="80"/>
      <c r="D165" s="213"/>
      <c r="E165" s="213"/>
      <c r="F165" s="214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</row>
    <row r="166" ht="15.75" customHeight="1">
      <c r="A166" s="80"/>
      <c r="B166" s="80"/>
      <c r="C166" s="215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</row>
    <row r="167" ht="15.75" customHeight="1">
      <c r="A167" s="80"/>
      <c r="B167" s="80"/>
      <c r="C167" s="215"/>
      <c r="D167" s="215"/>
      <c r="E167" s="215"/>
      <c r="F167" s="215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</row>
    <row r="168" ht="15.75" customHeight="1">
      <c r="A168" s="80"/>
      <c r="B168" s="80"/>
      <c r="C168" s="215"/>
      <c r="D168" s="216"/>
      <c r="E168" s="216"/>
      <c r="F168" s="217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</row>
    <row r="169" ht="15.75" customHeight="1">
      <c r="A169" s="80"/>
      <c r="B169" s="80"/>
      <c r="C169" s="215"/>
      <c r="D169" s="216"/>
      <c r="E169" s="216"/>
      <c r="F169" s="217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</row>
    <row r="170" ht="15.75" customHeight="1">
      <c r="A170" s="80"/>
      <c r="B170" s="80"/>
      <c r="C170" s="215"/>
      <c r="D170" s="216"/>
      <c r="E170" s="216"/>
      <c r="F170" s="217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</row>
    <row r="171" ht="15.75" customHeight="1">
      <c r="A171" s="80"/>
      <c r="B171" s="80"/>
      <c r="C171" s="215"/>
      <c r="F171" s="217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</row>
    <row r="173" ht="15.75" customHeight="1">
      <c r="A173" s="80"/>
      <c r="B173" s="80"/>
      <c r="C173" s="215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</row>
    <row r="174" ht="15.75" customHeight="1">
      <c r="A174" s="80"/>
      <c r="B174" s="80"/>
      <c r="C174" s="215"/>
      <c r="D174" s="215"/>
      <c r="E174" s="215"/>
      <c r="F174" s="215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</row>
    <row r="175" ht="15.75" customHeight="1">
      <c r="A175" s="80"/>
      <c r="B175" s="80"/>
      <c r="C175" s="215"/>
      <c r="D175" s="217"/>
      <c r="E175" s="216"/>
      <c r="F175" s="217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</row>
    <row r="176" ht="15.75" customHeight="1">
      <c r="A176" s="80"/>
      <c r="B176" s="80"/>
      <c r="C176" s="215"/>
      <c r="D176" s="217"/>
      <c r="E176" s="216"/>
      <c r="F176" s="217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</row>
    <row r="177" ht="15.75" customHeight="1">
      <c r="A177" s="80"/>
      <c r="B177" s="80"/>
      <c r="C177" s="215"/>
      <c r="D177" s="217"/>
      <c r="E177" s="216"/>
      <c r="F177" s="217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</row>
    <row r="178" ht="15.75" customHeight="1">
      <c r="A178" s="80"/>
      <c r="B178" s="80"/>
      <c r="C178" s="215"/>
      <c r="F178" s="217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</row>
    <row r="179" ht="15.75" customHeight="1">
      <c r="A179" s="80"/>
      <c r="B179" s="80"/>
      <c r="C179" s="2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</row>
    <row r="180" ht="42.0" customHeight="1">
      <c r="A180" s="80"/>
      <c r="B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</row>
    <row r="351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</row>
    <row r="352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</row>
    <row r="353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</row>
    <row r="354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</row>
    <row r="355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</row>
    <row r="35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</row>
    <row r="357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</row>
    <row r="358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</row>
    <row r="359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</row>
    <row r="360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</row>
    <row r="361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</row>
    <row r="362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</row>
    <row r="363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</row>
    <row r="364" ht="15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</row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9">
    <mergeCell ref="A1:F1"/>
    <mergeCell ref="A3:F3"/>
    <mergeCell ref="B5:F5"/>
    <mergeCell ref="B6:F6"/>
    <mergeCell ref="A8:F8"/>
    <mergeCell ref="B10:E10"/>
    <mergeCell ref="B11:E11"/>
    <mergeCell ref="B12:E12"/>
    <mergeCell ref="B13:E13"/>
    <mergeCell ref="A15:F15"/>
    <mergeCell ref="E17:F17"/>
    <mergeCell ref="E18:F18"/>
    <mergeCell ref="C19:E19"/>
    <mergeCell ref="A20:F20"/>
    <mergeCell ref="B21:E21"/>
    <mergeCell ref="B22:E22"/>
    <mergeCell ref="B23:E23"/>
    <mergeCell ref="A25:F25"/>
    <mergeCell ref="A27:F27"/>
    <mergeCell ref="A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F39"/>
    <mergeCell ref="A41:F41"/>
    <mergeCell ref="A43:E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B113:E113"/>
    <mergeCell ref="B114:E114"/>
    <mergeCell ref="B115:E115"/>
    <mergeCell ref="B116:E116"/>
    <mergeCell ref="B117:E117"/>
    <mergeCell ref="B118:E118"/>
    <mergeCell ref="A119:E119"/>
    <mergeCell ref="A120:F120"/>
    <mergeCell ref="A122:F122"/>
    <mergeCell ref="B124:E124"/>
    <mergeCell ref="B125:E125"/>
    <mergeCell ref="B126:E126"/>
    <mergeCell ref="B127:E127"/>
    <mergeCell ref="B128:E128"/>
    <mergeCell ref="B129:E129"/>
    <mergeCell ref="A130:E130"/>
    <mergeCell ref="A132:F132"/>
    <mergeCell ref="A134:E134"/>
    <mergeCell ref="B135:C135"/>
    <mergeCell ref="B136:C136"/>
    <mergeCell ref="B137:C137"/>
    <mergeCell ref="B139:C139"/>
    <mergeCell ref="B140:C140"/>
    <mergeCell ref="B141:C141"/>
    <mergeCell ref="A142:E142"/>
    <mergeCell ref="A144:F144"/>
    <mergeCell ref="A146:E146"/>
    <mergeCell ref="B147:E147"/>
    <mergeCell ref="B148:E148"/>
    <mergeCell ref="B149:E149"/>
    <mergeCell ref="B150:E150"/>
    <mergeCell ref="B151:E151"/>
    <mergeCell ref="B152:E152"/>
    <mergeCell ref="B153:E153"/>
    <mergeCell ref="A154:E154"/>
    <mergeCell ref="A163:E163"/>
    <mergeCell ref="A164:E164"/>
    <mergeCell ref="C166:F166"/>
    <mergeCell ref="C171:E171"/>
    <mergeCell ref="C173:F173"/>
    <mergeCell ref="C178:E178"/>
    <mergeCell ref="C179:F180"/>
    <mergeCell ref="A156:E156"/>
    <mergeCell ref="A157:E157"/>
    <mergeCell ref="A158:E158"/>
    <mergeCell ref="A159:E159"/>
    <mergeCell ref="A160:E160"/>
    <mergeCell ref="A161:E161"/>
    <mergeCell ref="A162:E162"/>
    <mergeCell ref="A47:C47"/>
    <mergeCell ref="A48:F48"/>
    <mergeCell ref="A50:E50"/>
    <mergeCell ref="B51:C51"/>
    <mergeCell ref="A52:A58"/>
    <mergeCell ref="B52:C52"/>
    <mergeCell ref="B53:C53"/>
    <mergeCell ref="B58:C58"/>
    <mergeCell ref="A61:F61"/>
    <mergeCell ref="A63:E63"/>
    <mergeCell ref="B64:E64"/>
    <mergeCell ref="B65:C65"/>
    <mergeCell ref="B66:C66"/>
    <mergeCell ref="B68:E68"/>
    <mergeCell ref="B69:E69"/>
    <mergeCell ref="B70:E70"/>
    <mergeCell ref="A71:E71"/>
    <mergeCell ref="A73:F73"/>
    <mergeCell ref="A75:E75"/>
    <mergeCell ref="B76:E76"/>
    <mergeCell ref="B77:E77"/>
    <mergeCell ref="B78:E78"/>
    <mergeCell ref="B79:E79"/>
    <mergeCell ref="A80:E80"/>
    <mergeCell ref="A82:F82"/>
    <mergeCell ref="A84:E84"/>
    <mergeCell ref="B85:C85"/>
    <mergeCell ref="B86:C86"/>
    <mergeCell ref="B87:C87"/>
    <mergeCell ref="B88:C88"/>
    <mergeCell ref="B89:C89"/>
    <mergeCell ref="B90:C90"/>
    <mergeCell ref="B91:C91"/>
    <mergeCell ref="A92:E92"/>
    <mergeCell ref="A93:F93"/>
    <mergeCell ref="A95:F95"/>
    <mergeCell ref="A97:E97"/>
    <mergeCell ref="B98:C98"/>
    <mergeCell ref="B99:C99"/>
    <mergeCell ref="B100:C100"/>
    <mergeCell ref="B101:C101"/>
    <mergeCell ref="B102:C102"/>
    <mergeCell ref="B103:C103"/>
    <mergeCell ref="A104:E104"/>
    <mergeCell ref="A106:E106"/>
    <mergeCell ref="B107:E107"/>
    <mergeCell ref="B108:E108"/>
    <mergeCell ref="A109:E109"/>
    <mergeCell ref="A111:F111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14"/>
    <col customWidth="1" min="2" max="2" width="32.0"/>
    <col customWidth="1" min="3" max="3" width="67.57"/>
    <col customWidth="1" min="4" max="4" width="12.57"/>
    <col customWidth="1" min="5" max="5" width="9.14"/>
    <col customWidth="1" min="6" max="6" width="12.57"/>
  </cols>
  <sheetData>
    <row r="1">
      <c r="A1" s="218" t="s">
        <v>251</v>
      </c>
      <c r="B1" s="218" t="s">
        <v>252</v>
      </c>
      <c r="C1" s="218" t="s">
        <v>253</v>
      </c>
      <c r="D1" s="218" t="s">
        <v>254</v>
      </c>
      <c r="E1" s="219" t="s">
        <v>255</v>
      </c>
      <c r="F1" s="218" t="s">
        <v>256</v>
      </c>
    </row>
    <row r="2">
      <c r="A2" s="220">
        <v>1.0</v>
      </c>
      <c r="B2" s="221" t="s">
        <v>330</v>
      </c>
      <c r="C2" s="221" t="s">
        <v>331</v>
      </c>
      <c r="D2" s="161" t="s">
        <v>332</v>
      </c>
      <c r="E2" s="222">
        <v>30.0</v>
      </c>
      <c r="F2" s="161">
        <v>0.3</v>
      </c>
    </row>
    <row r="3">
      <c r="A3" s="220">
        <v>2.0</v>
      </c>
      <c r="B3" s="221" t="s">
        <v>333</v>
      </c>
      <c r="C3" s="221" t="s">
        <v>334</v>
      </c>
      <c r="D3" s="161" t="s">
        <v>332</v>
      </c>
      <c r="E3" s="222">
        <v>30.0</v>
      </c>
      <c r="F3" s="161">
        <v>0.1</v>
      </c>
    </row>
    <row r="4">
      <c r="A4" s="220">
        <v>3.0</v>
      </c>
      <c r="B4" s="221" t="s">
        <v>335</v>
      </c>
      <c r="C4" s="162" t="s">
        <v>336</v>
      </c>
      <c r="D4" s="161" t="s">
        <v>332</v>
      </c>
      <c r="E4" s="222">
        <v>30.0</v>
      </c>
      <c r="F4" s="223">
        <v>0.1</v>
      </c>
    </row>
    <row r="5">
      <c r="A5" s="220">
        <v>4.0</v>
      </c>
      <c r="B5" s="221" t="s">
        <v>337</v>
      </c>
      <c r="C5" s="221" t="s">
        <v>338</v>
      </c>
      <c r="D5" s="161" t="s">
        <v>332</v>
      </c>
      <c r="E5" s="222">
        <v>30.0</v>
      </c>
      <c r="F5" s="161">
        <v>0.1</v>
      </c>
    </row>
    <row r="6">
      <c r="A6" s="220">
        <v>5.0</v>
      </c>
      <c r="B6" s="221" t="s">
        <v>339</v>
      </c>
      <c r="C6" s="162" t="s">
        <v>340</v>
      </c>
      <c r="D6" s="161" t="s">
        <v>341</v>
      </c>
      <c r="E6" s="222">
        <v>115.0</v>
      </c>
      <c r="F6" s="161">
        <v>0.3</v>
      </c>
    </row>
    <row r="7">
      <c r="A7" s="80"/>
      <c r="B7" s="224"/>
      <c r="C7" s="224"/>
      <c r="D7" s="224"/>
      <c r="E7" s="224"/>
      <c r="F7" s="224"/>
    </row>
    <row r="8">
      <c r="A8" s="80"/>
      <c r="D8" s="166" t="s">
        <v>298</v>
      </c>
      <c r="E8" s="167" t="s">
        <v>299</v>
      </c>
      <c r="F8" s="167" t="s">
        <v>300</v>
      </c>
    </row>
    <row r="9">
      <c r="A9" s="80"/>
      <c r="D9" s="94">
        <f>SUMPRODUCT(E2:E6*F2:F6)</f>
        <v>52.5</v>
      </c>
      <c r="E9" s="168">
        <v>24.0</v>
      </c>
      <c r="F9" s="94">
        <f>E9*D9</f>
        <v>1260</v>
      </c>
    </row>
    <row r="10">
      <c r="A10" s="224"/>
      <c r="B10" s="24"/>
      <c r="C10" s="224"/>
      <c r="D10" s="224"/>
      <c r="E10" s="224"/>
      <c r="F10" s="224"/>
    </row>
    <row r="11">
      <c r="A11" s="2" t="s">
        <v>301</v>
      </c>
    </row>
    <row r="12">
      <c r="A12" s="224"/>
      <c r="B12" s="24"/>
      <c r="C12" s="224"/>
      <c r="D12" s="224"/>
      <c r="E12" s="224"/>
      <c r="F12" s="224"/>
    </row>
    <row r="13">
      <c r="A13" s="224"/>
      <c r="B13" s="24"/>
      <c r="C13" s="224"/>
      <c r="D13" s="224"/>
      <c r="E13" s="224"/>
      <c r="F13" s="224"/>
    </row>
    <row r="14">
      <c r="A14" s="224"/>
      <c r="B14" s="24"/>
      <c r="C14" s="224"/>
      <c r="D14" s="224"/>
      <c r="E14" s="224"/>
      <c r="F14" s="224"/>
    </row>
    <row r="15">
      <c r="A15" s="224"/>
      <c r="B15" s="24"/>
      <c r="C15" s="224"/>
      <c r="D15" s="224"/>
      <c r="E15" s="224"/>
      <c r="F15" s="224"/>
    </row>
    <row r="16">
      <c r="A16" s="224"/>
      <c r="B16" s="24"/>
      <c r="C16" s="224"/>
      <c r="D16" s="224"/>
      <c r="E16" s="224"/>
      <c r="F16" s="224"/>
    </row>
    <row r="17">
      <c r="A17" s="224"/>
      <c r="B17" s="24"/>
      <c r="C17" s="224"/>
      <c r="D17" s="224"/>
      <c r="E17" s="224"/>
      <c r="F17" s="224"/>
    </row>
    <row r="18">
      <c r="A18" s="224"/>
      <c r="B18" s="24"/>
      <c r="C18" s="224"/>
      <c r="D18" s="224"/>
      <c r="E18" s="224"/>
      <c r="F18" s="224"/>
    </row>
    <row r="19">
      <c r="A19" s="224"/>
      <c r="B19" s="24"/>
      <c r="C19" s="224"/>
      <c r="D19" s="224"/>
      <c r="E19" s="224"/>
      <c r="F19" s="224"/>
    </row>
    <row r="20">
      <c r="A20" s="224"/>
      <c r="B20" s="24"/>
      <c r="C20" s="224"/>
      <c r="D20" s="224"/>
      <c r="E20" s="224"/>
      <c r="F20" s="224"/>
    </row>
    <row r="21" ht="15.75" customHeight="1">
      <c r="A21" s="224"/>
      <c r="B21" s="24"/>
      <c r="C21" s="224"/>
      <c r="D21" s="224"/>
      <c r="E21" s="224"/>
      <c r="F21" s="224"/>
    </row>
    <row r="22" ht="15.75" customHeight="1">
      <c r="A22" s="224"/>
      <c r="B22" s="24"/>
      <c r="C22" s="224"/>
      <c r="D22" s="224"/>
      <c r="E22" s="224"/>
      <c r="F22" s="224"/>
    </row>
    <row r="23" ht="15.75" customHeight="1">
      <c r="A23" s="224"/>
      <c r="B23" s="24"/>
      <c r="C23" s="224"/>
      <c r="D23" s="224"/>
      <c r="E23" s="224"/>
      <c r="F23" s="224"/>
    </row>
    <row r="24" ht="15.75" customHeight="1">
      <c r="A24" s="224"/>
      <c r="B24" s="24"/>
      <c r="C24" s="224"/>
      <c r="D24" s="224"/>
      <c r="E24" s="224"/>
      <c r="F24" s="224"/>
    </row>
    <row r="25" ht="15.75" customHeight="1">
      <c r="A25" s="224"/>
      <c r="B25" s="24"/>
      <c r="C25" s="224"/>
      <c r="D25" s="224"/>
      <c r="E25" s="224"/>
      <c r="F25" s="224"/>
    </row>
    <row r="26" ht="15.75" customHeight="1">
      <c r="A26" s="224"/>
      <c r="B26" s="24"/>
      <c r="C26" s="224"/>
      <c r="D26" s="224"/>
      <c r="E26" s="224"/>
      <c r="F26" s="224"/>
    </row>
    <row r="27" ht="15.75" customHeight="1">
      <c r="A27" s="224"/>
      <c r="B27" s="24"/>
      <c r="C27" s="224"/>
      <c r="D27" s="224"/>
      <c r="E27" s="224"/>
      <c r="F27" s="224"/>
    </row>
    <row r="28" ht="15.75" customHeight="1">
      <c r="A28" s="224"/>
      <c r="B28" s="24"/>
      <c r="C28" s="224"/>
      <c r="D28" s="224"/>
      <c r="E28" s="224"/>
      <c r="F28" s="224"/>
    </row>
    <row r="29" ht="15.75" customHeight="1">
      <c r="A29" s="224"/>
      <c r="B29" s="24"/>
      <c r="C29" s="224"/>
      <c r="D29" s="224"/>
      <c r="E29" s="224"/>
      <c r="F29" s="224"/>
    </row>
    <row r="30" ht="15.75" customHeight="1">
      <c r="A30" s="224"/>
      <c r="B30" s="24"/>
      <c r="C30" s="224"/>
      <c r="D30" s="224"/>
      <c r="E30" s="224"/>
      <c r="F30" s="224"/>
    </row>
    <row r="31" ht="15.75" customHeight="1">
      <c r="A31" s="224"/>
      <c r="B31" s="24"/>
      <c r="C31" s="224"/>
      <c r="D31" s="224"/>
      <c r="E31" s="224"/>
      <c r="F31" s="224"/>
    </row>
    <row r="32" ht="15.75" customHeight="1">
      <c r="A32" s="224"/>
      <c r="B32" s="24"/>
      <c r="C32" s="224"/>
      <c r="D32" s="224"/>
      <c r="E32" s="224"/>
      <c r="F32" s="224"/>
    </row>
    <row r="33" ht="15.75" customHeight="1">
      <c r="A33" s="224"/>
      <c r="B33" s="24"/>
      <c r="C33" s="224"/>
      <c r="D33" s="224"/>
      <c r="E33" s="224"/>
      <c r="F33" s="224"/>
    </row>
    <row r="34" ht="15.75" customHeight="1">
      <c r="A34" s="224"/>
      <c r="B34" s="24"/>
      <c r="C34" s="224"/>
      <c r="D34" s="224"/>
      <c r="E34" s="224"/>
      <c r="F34" s="224"/>
    </row>
    <row r="35" ht="15.75" customHeight="1">
      <c r="A35" s="224"/>
      <c r="B35" s="24"/>
      <c r="C35" s="224"/>
      <c r="D35" s="224"/>
      <c r="E35" s="224"/>
      <c r="F35" s="224"/>
    </row>
    <row r="36" ht="15.75" customHeight="1">
      <c r="A36" s="224"/>
      <c r="B36" s="24"/>
      <c r="C36" s="224"/>
      <c r="D36" s="224"/>
      <c r="E36" s="224"/>
      <c r="F36" s="224"/>
    </row>
    <row r="37" ht="15.75" customHeight="1">
      <c r="A37" s="224"/>
      <c r="B37" s="24"/>
      <c r="C37" s="224"/>
      <c r="D37" s="224"/>
      <c r="E37" s="224"/>
      <c r="F37" s="224"/>
    </row>
    <row r="38" ht="15.75" customHeight="1">
      <c r="A38" s="224"/>
      <c r="B38" s="24"/>
      <c r="C38" s="224"/>
      <c r="D38" s="224"/>
      <c r="E38" s="224"/>
      <c r="F38" s="224"/>
    </row>
    <row r="39" ht="15.75" customHeight="1">
      <c r="A39" s="224"/>
      <c r="B39" s="24"/>
      <c r="C39" s="224"/>
      <c r="D39" s="224"/>
      <c r="E39" s="224"/>
      <c r="F39" s="224"/>
    </row>
    <row r="40" ht="15.75" customHeight="1">
      <c r="A40" s="224"/>
      <c r="B40" s="24"/>
      <c r="C40" s="224"/>
      <c r="D40" s="224"/>
      <c r="E40" s="224"/>
      <c r="F40" s="224"/>
    </row>
    <row r="41" ht="15.75" customHeight="1">
      <c r="A41" s="224"/>
      <c r="B41" s="24"/>
      <c r="C41" s="224"/>
      <c r="D41" s="224"/>
      <c r="E41" s="224"/>
      <c r="F41" s="224"/>
    </row>
    <row r="42" ht="15.75" customHeight="1">
      <c r="A42" s="224"/>
      <c r="B42" s="24"/>
      <c r="C42" s="224"/>
      <c r="D42" s="224"/>
      <c r="E42" s="224"/>
      <c r="F42" s="224"/>
    </row>
    <row r="43" ht="15.75" customHeight="1">
      <c r="A43" s="224"/>
      <c r="B43" s="24"/>
      <c r="C43" s="224"/>
      <c r="D43" s="224"/>
      <c r="E43" s="224"/>
      <c r="F43" s="224"/>
    </row>
    <row r="44" ht="15.75" customHeight="1">
      <c r="A44" s="224"/>
      <c r="B44" s="24"/>
      <c r="C44" s="224"/>
      <c r="D44" s="224"/>
      <c r="E44" s="224"/>
      <c r="F44" s="224"/>
    </row>
    <row r="45" ht="15.75" customHeight="1">
      <c r="A45" s="224"/>
      <c r="B45" s="24"/>
      <c r="C45" s="224"/>
      <c r="D45" s="224"/>
      <c r="E45" s="224"/>
      <c r="F45" s="224"/>
    </row>
    <row r="46" ht="15.75" customHeight="1">
      <c r="A46" s="224"/>
      <c r="B46" s="24"/>
      <c r="C46" s="224"/>
      <c r="D46" s="224"/>
      <c r="E46" s="224"/>
      <c r="F46" s="224"/>
    </row>
    <row r="47" ht="15.75" customHeight="1">
      <c r="A47" s="224"/>
      <c r="B47" s="24"/>
      <c r="C47" s="224"/>
      <c r="D47" s="224"/>
      <c r="E47" s="224"/>
      <c r="F47" s="224"/>
    </row>
    <row r="48" ht="15.75" customHeight="1">
      <c r="A48" s="224"/>
      <c r="B48" s="24"/>
      <c r="C48" s="224"/>
      <c r="D48" s="224"/>
      <c r="E48" s="224"/>
      <c r="F48" s="224"/>
    </row>
    <row r="49" ht="15.75" customHeight="1">
      <c r="A49" s="224"/>
      <c r="B49" s="24"/>
      <c r="C49" s="224"/>
      <c r="D49" s="224"/>
      <c r="E49" s="224"/>
      <c r="F49" s="224"/>
    </row>
    <row r="50" ht="15.75" customHeight="1">
      <c r="A50" s="224"/>
      <c r="B50" s="24"/>
      <c r="C50" s="224"/>
      <c r="D50" s="224"/>
      <c r="E50" s="224"/>
      <c r="F50" s="224"/>
    </row>
    <row r="51" ht="15.75" customHeight="1">
      <c r="A51" s="224"/>
      <c r="B51" s="24"/>
      <c r="C51" s="224"/>
      <c r="D51" s="224"/>
      <c r="E51" s="224"/>
      <c r="F51" s="224"/>
    </row>
    <row r="52" ht="15.75" customHeight="1">
      <c r="A52" s="224"/>
      <c r="B52" s="24"/>
      <c r="C52" s="224"/>
      <c r="D52" s="224"/>
      <c r="E52" s="224"/>
      <c r="F52" s="224"/>
    </row>
    <row r="53" ht="15.75" customHeight="1">
      <c r="A53" s="224"/>
      <c r="B53" s="24"/>
      <c r="C53" s="224"/>
      <c r="D53" s="224"/>
      <c r="E53" s="224"/>
      <c r="F53" s="224"/>
    </row>
    <row r="54" ht="15.75" customHeight="1">
      <c r="A54" s="224"/>
      <c r="B54" s="24"/>
      <c r="C54" s="224"/>
      <c r="D54" s="224"/>
      <c r="E54" s="224"/>
      <c r="F54" s="224"/>
    </row>
    <row r="55" ht="15.75" customHeight="1">
      <c r="A55" s="224"/>
      <c r="B55" s="24"/>
      <c r="C55" s="224"/>
      <c r="D55" s="224"/>
      <c r="E55" s="224"/>
      <c r="F55" s="224"/>
    </row>
    <row r="56" ht="15.75" customHeight="1">
      <c r="A56" s="224"/>
      <c r="B56" s="24"/>
      <c r="C56" s="224"/>
      <c r="D56" s="224"/>
      <c r="E56" s="224"/>
      <c r="F56" s="224"/>
    </row>
    <row r="57" ht="15.75" customHeight="1">
      <c r="A57" s="224"/>
      <c r="B57" s="24"/>
      <c r="C57" s="224"/>
      <c r="D57" s="224"/>
      <c r="E57" s="224"/>
      <c r="F57" s="224"/>
    </row>
    <row r="58" ht="15.75" customHeight="1">
      <c r="A58" s="224"/>
      <c r="B58" s="24"/>
      <c r="C58" s="224"/>
      <c r="D58" s="224"/>
      <c r="E58" s="224"/>
      <c r="F58" s="224"/>
    </row>
    <row r="59" ht="15.75" customHeight="1">
      <c r="A59" s="224"/>
      <c r="B59" s="24"/>
      <c r="C59" s="224"/>
      <c r="D59" s="224"/>
      <c r="E59" s="224"/>
      <c r="F59" s="224"/>
    </row>
    <row r="60" ht="15.75" customHeight="1">
      <c r="A60" s="224"/>
      <c r="B60" s="24"/>
      <c r="C60" s="224"/>
      <c r="D60" s="224"/>
      <c r="E60" s="224"/>
      <c r="F60" s="224"/>
    </row>
    <row r="61" ht="15.75" customHeight="1">
      <c r="A61" s="224"/>
      <c r="B61" s="24"/>
      <c r="C61" s="224"/>
      <c r="D61" s="224"/>
      <c r="E61" s="224"/>
      <c r="F61" s="224"/>
    </row>
    <row r="62" ht="15.75" customHeight="1">
      <c r="A62" s="224"/>
      <c r="B62" s="24"/>
      <c r="C62" s="224"/>
      <c r="D62" s="224"/>
      <c r="E62" s="224"/>
      <c r="F62" s="224"/>
    </row>
    <row r="63" ht="15.75" customHeight="1">
      <c r="A63" s="224"/>
      <c r="B63" s="24"/>
      <c r="C63" s="224"/>
      <c r="D63" s="224"/>
      <c r="E63" s="224"/>
      <c r="F63" s="224"/>
    </row>
    <row r="64" ht="15.75" customHeight="1">
      <c r="A64" s="224"/>
      <c r="B64" s="24"/>
      <c r="C64" s="224"/>
      <c r="D64" s="224"/>
      <c r="E64" s="224"/>
      <c r="F64" s="224"/>
    </row>
    <row r="65" ht="15.75" customHeight="1">
      <c r="A65" s="224"/>
      <c r="B65" s="24"/>
      <c r="C65" s="224"/>
      <c r="D65" s="224"/>
      <c r="E65" s="224"/>
      <c r="F65" s="224"/>
    </row>
    <row r="66" ht="15.75" customHeight="1">
      <c r="A66" s="224"/>
      <c r="B66" s="24"/>
      <c r="C66" s="224"/>
      <c r="D66" s="224"/>
      <c r="E66" s="224"/>
      <c r="F66" s="224"/>
    </row>
    <row r="67" ht="15.75" customHeight="1">
      <c r="A67" s="224"/>
      <c r="B67" s="24"/>
      <c r="C67" s="224"/>
      <c r="D67" s="224"/>
      <c r="E67" s="224"/>
      <c r="F67" s="224"/>
    </row>
    <row r="68" ht="15.75" customHeight="1">
      <c r="A68" s="224"/>
      <c r="B68" s="24"/>
      <c r="C68" s="224"/>
      <c r="D68" s="224"/>
      <c r="E68" s="224"/>
      <c r="F68" s="224"/>
    </row>
    <row r="69" ht="15.75" customHeight="1">
      <c r="A69" s="224"/>
      <c r="B69" s="24"/>
      <c r="C69" s="224"/>
      <c r="D69" s="224"/>
      <c r="E69" s="224"/>
      <c r="F69" s="224"/>
    </row>
    <row r="70" ht="15.75" customHeight="1">
      <c r="A70" s="224"/>
      <c r="B70" s="24"/>
      <c r="C70" s="224"/>
      <c r="D70" s="224"/>
      <c r="E70" s="224"/>
      <c r="F70" s="224"/>
    </row>
    <row r="71" ht="15.75" customHeight="1">
      <c r="A71" s="224"/>
      <c r="B71" s="24"/>
      <c r="C71" s="224"/>
      <c r="D71" s="224"/>
      <c r="E71" s="224"/>
      <c r="F71" s="224"/>
    </row>
    <row r="72" ht="15.75" customHeight="1">
      <c r="A72" s="224"/>
      <c r="B72" s="24"/>
      <c r="C72" s="224"/>
      <c r="D72" s="224"/>
      <c r="E72" s="224"/>
      <c r="F72" s="224"/>
    </row>
    <row r="73" ht="15.75" customHeight="1">
      <c r="A73" s="224"/>
      <c r="B73" s="24"/>
      <c r="C73" s="224"/>
      <c r="D73" s="224"/>
      <c r="E73" s="224"/>
      <c r="F73" s="224"/>
    </row>
    <row r="74" ht="15.75" customHeight="1">
      <c r="A74" s="224"/>
      <c r="B74" s="24"/>
      <c r="C74" s="224"/>
      <c r="D74" s="224"/>
      <c r="E74" s="224"/>
      <c r="F74" s="224"/>
    </row>
    <row r="75" ht="15.75" customHeight="1">
      <c r="A75" s="224"/>
      <c r="B75" s="24"/>
      <c r="C75" s="224"/>
      <c r="D75" s="224"/>
      <c r="E75" s="224"/>
      <c r="F75" s="224"/>
    </row>
    <row r="76" ht="15.75" customHeight="1">
      <c r="A76" s="224"/>
      <c r="B76" s="24"/>
      <c r="C76" s="224"/>
      <c r="D76" s="224"/>
      <c r="E76" s="224"/>
      <c r="F76" s="224"/>
    </row>
    <row r="77" ht="15.75" customHeight="1">
      <c r="A77" s="224"/>
      <c r="B77" s="24"/>
      <c r="C77" s="224"/>
      <c r="D77" s="224"/>
      <c r="E77" s="224"/>
      <c r="F77" s="224"/>
    </row>
    <row r="78" ht="15.75" customHeight="1">
      <c r="A78" s="224"/>
      <c r="B78" s="24"/>
      <c r="C78" s="224"/>
      <c r="D78" s="224"/>
      <c r="E78" s="224"/>
      <c r="F78" s="224"/>
    </row>
    <row r="79" ht="15.75" customHeight="1">
      <c r="A79" s="224"/>
      <c r="B79" s="24"/>
      <c r="C79" s="224"/>
      <c r="D79" s="224"/>
      <c r="E79" s="224"/>
      <c r="F79" s="224"/>
    </row>
    <row r="80" ht="15.75" customHeight="1">
      <c r="A80" s="224"/>
      <c r="B80" s="24"/>
      <c r="C80" s="224"/>
      <c r="D80" s="224"/>
      <c r="E80" s="224"/>
      <c r="F80" s="224"/>
    </row>
    <row r="81" ht="15.75" customHeight="1">
      <c r="A81" s="224"/>
      <c r="B81" s="24"/>
      <c r="C81" s="224"/>
      <c r="D81" s="224"/>
      <c r="E81" s="224"/>
      <c r="F81" s="224"/>
    </row>
    <row r="82" ht="15.75" customHeight="1">
      <c r="A82" s="224"/>
      <c r="B82" s="24"/>
      <c r="C82" s="224"/>
      <c r="D82" s="224"/>
      <c r="E82" s="224"/>
      <c r="F82" s="224"/>
    </row>
    <row r="83" ht="15.75" customHeight="1">
      <c r="A83" s="224"/>
      <c r="B83" s="24"/>
      <c r="C83" s="224"/>
      <c r="D83" s="224"/>
      <c r="E83" s="224"/>
      <c r="F83" s="224"/>
    </row>
    <row r="84" ht="15.75" customHeight="1">
      <c r="A84" s="224"/>
      <c r="B84" s="24"/>
      <c r="C84" s="224"/>
      <c r="D84" s="224"/>
      <c r="E84" s="224"/>
      <c r="F84" s="224"/>
    </row>
    <row r="85" ht="15.75" customHeight="1">
      <c r="A85" s="224"/>
      <c r="B85" s="24"/>
      <c r="C85" s="224"/>
      <c r="D85" s="224"/>
      <c r="E85" s="224"/>
      <c r="F85" s="224"/>
    </row>
    <row r="86" ht="15.75" customHeight="1">
      <c r="A86" s="224"/>
      <c r="B86" s="24"/>
      <c r="C86" s="224"/>
      <c r="D86" s="224"/>
      <c r="E86" s="224"/>
      <c r="F86" s="224"/>
    </row>
    <row r="87" ht="15.75" customHeight="1">
      <c r="A87" s="224"/>
      <c r="B87" s="24"/>
      <c r="C87" s="224"/>
      <c r="D87" s="224"/>
      <c r="E87" s="224"/>
      <c r="F87" s="224"/>
    </row>
    <row r="88" ht="15.75" customHeight="1">
      <c r="A88" s="224"/>
      <c r="B88" s="24"/>
      <c r="C88" s="224"/>
      <c r="D88" s="224"/>
      <c r="E88" s="224"/>
      <c r="F88" s="224"/>
    </row>
    <row r="89" ht="15.75" customHeight="1">
      <c r="A89" s="224"/>
      <c r="B89" s="24"/>
      <c r="C89" s="224"/>
      <c r="D89" s="224"/>
      <c r="E89" s="224"/>
      <c r="F89" s="224"/>
    </row>
    <row r="90" ht="15.75" customHeight="1">
      <c r="A90" s="224"/>
      <c r="B90" s="24"/>
      <c r="C90" s="224"/>
      <c r="D90" s="224"/>
      <c r="E90" s="224"/>
      <c r="F90" s="224"/>
    </row>
    <row r="91" ht="15.75" customHeight="1">
      <c r="A91" s="224"/>
      <c r="B91" s="24"/>
      <c r="C91" s="224"/>
      <c r="D91" s="224"/>
      <c r="E91" s="224"/>
      <c r="F91" s="224"/>
    </row>
    <row r="92" ht="15.75" customHeight="1">
      <c r="A92" s="224"/>
      <c r="B92" s="24"/>
      <c r="C92" s="224"/>
      <c r="D92" s="224"/>
      <c r="E92" s="224"/>
      <c r="F92" s="224"/>
    </row>
    <row r="93" ht="15.75" customHeight="1">
      <c r="A93" s="224"/>
      <c r="B93" s="24"/>
      <c r="C93" s="224"/>
      <c r="D93" s="224"/>
      <c r="E93" s="224"/>
      <c r="F93" s="224"/>
    </row>
    <row r="94" ht="15.75" customHeight="1">
      <c r="A94" s="224"/>
      <c r="B94" s="24"/>
      <c r="C94" s="224"/>
      <c r="D94" s="224"/>
      <c r="E94" s="224"/>
      <c r="F94" s="224"/>
    </row>
    <row r="95" ht="15.75" customHeight="1">
      <c r="A95" s="224"/>
      <c r="B95" s="24"/>
      <c r="C95" s="224"/>
      <c r="D95" s="224"/>
      <c r="E95" s="224"/>
      <c r="F95" s="224"/>
    </row>
    <row r="96" ht="15.75" customHeight="1">
      <c r="A96" s="224"/>
      <c r="B96" s="24"/>
      <c r="C96" s="224"/>
      <c r="D96" s="224"/>
      <c r="E96" s="224"/>
      <c r="F96" s="224"/>
    </row>
    <row r="97" ht="15.75" customHeight="1">
      <c r="A97" s="224"/>
      <c r="B97" s="24"/>
      <c r="C97" s="224"/>
      <c r="D97" s="224"/>
      <c r="E97" s="224"/>
      <c r="F97" s="224"/>
    </row>
    <row r="98" ht="15.75" customHeight="1">
      <c r="A98" s="224"/>
      <c r="B98" s="24"/>
      <c r="C98" s="224"/>
      <c r="D98" s="224"/>
      <c r="E98" s="224"/>
      <c r="F98" s="224"/>
    </row>
    <row r="99" ht="15.75" customHeight="1">
      <c r="A99" s="224"/>
      <c r="B99" s="24"/>
      <c r="C99" s="224"/>
      <c r="D99" s="224"/>
      <c r="E99" s="224"/>
      <c r="F99" s="224"/>
    </row>
    <row r="100" ht="15.75" customHeight="1">
      <c r="A100" s="224"/>
      <c r="B100" s="24"/>
      <c r="C100" s="224"/>
      <c r="D100" s="224"/>
      <c r="E100" s="224"/>
      <c r="F100" s="224"/>
    </row>
    <row r="101" ht="15.75" customHeight="1">
      <c r="A101" s="224"/>
      <c r="B101" s="24"/>
      <c r="C101" s="224"/>
      <c r="D101" s="224"/>
      <c r="E101" s="224"/>
      <c r="F101" s="224"/>
    </row>
    <row r="102" ht="15.75" customHeight="1">
      <c r="A102" s="224"/>
      <c r="B102" s="24"/>
      <c r="C102" s="224"/>
      <c r="D102" s="224"/>
      <c r="E102" s="224"/>
      <c r="F102" s="224"/>
    </row>
    <row r="103" ht="15.75" customHeight="1">
      <c r="A103" s="224"/>
      <c r="B103" s="24"/>
      <c r="C103" s="224"/>
      <c r="D103" s="224"/>
      <c r="E103" s="224"/>
      <c r="F103" s="224"/>
    </row>
    <row r="104" ht="15.75" customHeight="1">
      <c r="A104" s="224"/>
      <c r="B104" s="24"/>
      <c r="C104" s="224"/>
      <c r="D104" s="224"/>
      <c r="E104" s="224"/>
      <c r="F104" s="224"/>
    </row>
    <row r="105" ht="15.75" customHeight="1">
      <c r="A105" s="224"/>
      <c r="B105" s="24"/>
      <c r="C105" s="224"/>
      <c r="D105" s="224"/>
      <c r="E105" s="224"/>
      <c r="F105" s="224"/>
    </row>
    <row r="106" ht="15.75" customHeight="1">
      <c r="A106" s="224"/>
      <c r="B106" s="24"/>
      <c r="C106" s="224"/>
      <c r="D106" s="224"/>
      <c r="E106" s="224"/>
      <c r="F106" s="224"/>
    </row>
    <row r="107" ht="15.75" customHeight="1">
      <c r="A107" s="224"/>
      <c r="B107" s="24"/>
      <c r="C107" s="224"/>
      <c r="D107" s="224"/>
      <c r="E107" s="224"/>
      <c r="F107" s="224"/>
    </row>
    <row r="108" ht="15.75" customHeight="1">
      <c r="A108" s="224"/>
      <c r="B108" s="24"/>
      <c r="C108" s="224"/>
      <c r="D108" s="224"/>
      <c r="E108" s="224"/>
      <c r="F108" s="224"/>
    </row>
    <row r="109" ht="15.75" customHeight="1">
      <c r="A109" s="224"/>
      <c r="B109" s="24"/>
      <c r="C109" s="224"/>
      <c r="D109" s="224"/>
      <c r="E109" s="224"/>
      <c r="F109" s="224"/>
    </row>
    <row r="110" ht="15.75" customHeight="1">
      <c r="A110" s="224"/>
      <c r="B110" s="24"/>
      <c r="C110" s="224"/>
      <c r="D110" s="224"/>
      <c r="E110" s="224"/>
      <c r="F110" s="224"/>
    </row>
    <row r="111" ht="15.75" customHeight="1">
      <c r="A111" s="224"/>
      <c r="B111" s="24"/>
      <c r="C111" s="224"/>
      <c r="D111" s="224"/>
      <c r="E111" s="224"/>
      <c r="F111" s="224"/>
    </row>
    <row r="112" ht="15.75" customHeight="1">
      <c r="A112" s="224"/>
      <c r="B112" s="24"/>
      <c r="C112" s="224"/>
      <c r="D112" s="224"/>
      <c r="E112" s="224"/>
      <c r="F112" s="224"/>
    </row>
    <row r="113" ht="15.75" customHeight="1">
      <c r="A113" s="224"/>
      <c r="B113" s="24"/>
      <c r="C113" s="224"/>
      <c r="D113" s="224"/>
      <c r="E113" s="224"/>
      <c r="F113" s="224"/>
    </row>
    <row r="114" ht="15.75" customHeight="1">
      <c r="A114" s="224"/>
      <c r="B114" s="24"/>
      <c r="C114" s="224"/>
      <c r="D114" s="224"/>
      <c r="E114" s="224"/>
      <c r="F114" s="224"/>
    </row>
    <row r="115" ht="15.75" customHeight="1">
      <c r="A115" s="224"/>
      <c r="B115" s="24"/>
      <c r="C115" s="224"/>
      <c r="D115" s="224"/>
      <c r="E115" s="224"/>
      <c r="F115" s="224"/>
    </row>
    <row r="116" ht="15.75" customHeight="1">
      <c r="A116" s="224"/>
      <c r="B116" s="24"/>
      <c r="C116" s="224"/>
      <c r="D116" s="224"/>
      <c r="E116" s="224"/>
      <c r="F116" s="224"/>
    </row>
    <row r="117" ht="15.75" customHeight="1">
      <c r="A117" s="224"/>
      <c r="B117" s="24"/>
      <c r="C117" s="224"/>
      <c r="D117" s="224"/>
      <c r="E117" s="224"/>
      <c r="F117" s="224"/>
    </row>
    <row r="118" ht="15.75" customHeight="1">
      <c r="A118" s="224"/>
      <c r="B118" s="24"/>
      <c r="C118" s="224"/>
      <c r="D118" s="224"/>
      <c r="E118" s="224"/>
      <c r="F118" s="224"/>
    </row>
    <row r="119" ht="15.75" customHeight="1">
      <c r="A119" s="224"/>
      <c r="B119" s="24"/>
      <c r="C119" s="224"/>
      <c r="D119" s="224"/>
      <c r="E119" s="224"/>
      <c r="F119" s="224"/>
    </row>
    <row r="120" ht="15.75" customHeight="1">
      <c r="A120" s="224"/>
      <c r="B120" s="24"/>
      <c r="C120" s="224"/>
      <c r="D120" s="224"/>
      <c r="E120" s="224"/>
      <c r="F120" s="224"/>
    </row>
    <row r="121" ht="15.75" customHeight="1">
      <c r="A121" s="224"/>
      <c r="B121" s="24"/>
      <c r="C121" s="224"/>
      <c r="D121" s="224"/>
      <c r="E121" s="224"/>
      <c r="F121" s="224"/>
    </row>
    <row r="122" ht="15.75" customHeight="1">
      <c r="A122" s="224"/>
      <c r="B122" s="24"/>
      <c r="C122" s="224"/>
      <c r="D122" s="224"/>
      <c r="E122" s="224"/>
      <c r="F122" s="224"/>
    </row>
    <row r="123" ht="15.75" customHeight="1">
      <c r="A123" s="224"/>
      <c r="B123" s="24"/>
      <c r="C123" s="224"/>
      <c r="D123" s="224"/>
      <c r="E123" s="224"/>
      <c r="F123" s="224"/>
    </row>
    <row r="124" ht="15.75" customHeight="1">
      <c r="A124" s="224"/>
      <c r="B124" s="24"/>
      <c r="C124" s="224"/>
      <c r="D124" s="224"/>
      <c r="E124" s="224"/>
      <c r="F124" s="224"/>
    </row>
    <row r="125" ht="15.75" customHeight="1">
      <c r="A125" s="224"/>
      <c r="B125" s="24"/>
      <c r="C125" s="224"/>
      <c r="D125" s="224"/>
      <c r="E125" s="224"/>
      <c r="F125" s="224"/>
    </row>
    <row r="126" ht="15.75" customHeight="1">
      <c r="A126" s="224"/>
      <c r="B126" s="24"/>
      <c r="C126" s="224"/>
      <c r="D126" s="224"/>
      <c r="E126" s="224"/>
      <c r="F126" s="224"/>
    </row>
    <row r="127" ht="15.75" customHeight="1">
      <c r="A127" s="224"/>
      <c r="B127" s="24"/>
      <c r="C127" s="224"/>
      <c r="D127" s="224"/>
      <c r="E127" s="224"/>
      <c r="F127" s="224"/>
    </row>
    <row r="128" ht="15.75" customHeight="1">
      <c r="A128" s="224"/>
      <c r="B128" s="24"/>
      <c r="C128" s="224"/>
      <c r="D128" s="224"/>
      <c r="E128" s="224"/>
      <c r="F128" s="224"/>
    </row>
    <row r="129" ht="15.75" customHeight="1">
      <c r="A129" s="224"/>
      <c r="B129" s="24"/>
      <c r="C129" s="224"/>
      <c r="D129" s="224"/>
      <c r="E129" s="224"/>
      <c r="F129" s="224"/>
    </row>
    <row r="130" ht="15.75" customHeight="1">
      <c r="A130" s="224"/>
      <c r="B130" s="24"/>
      <c r="C130" s="224"/>
      <c r="D130" s="224"/>
      <c r="E130" s="224"/>
      <c r="F130" s="224"/>
    </row>
    <row r="131" ht="15.75" customHeight="1">
      <c r="A131" s="224"/>
      <c r="B131" s="24"/>
      <c r="C131" s="224"/>
      <c r="D131" s="224"/>
      <c r="E131" s="224"/>
      <c r="F131" s="224"/>
    </row>
    <row r="132" ht="15.75" customHeight="1">
      <c r="A132" s="224"/>
      <c r="B132" s="24"/>
      <c r="C132" s="224"/>
      <c r="D132" s="224"/>
      <c r="E132" s="224"/>
      <c r="F132" s="224"/>
    </row>
    <row r="133" ht="15.75" customHeight="1">
      <c r="A133" s="224"/>
      <c r="B133" s="24"/>
      <c r="C133" s="224"/>
      <c r="D133" s="224"/>
      <c r="E133" s="224"/>
      <c r="F133" s="224"/>
    </row>
    <row r="134" ht="15.75" customHeight="1">
      <c r="A134" s="224"/>
      <c r="B134" s="24"/>
      <c r="C134" s="224"/>
      <c r="D134" s="224"/>
      <c r="E134" s="224"/>
      <c r="F134" s="224"/>
    </row>
    <row r="135" ht="15.75" customHeight="1">
      <c r="A135" s="224"/>
      <c r="B135" s="24"/>
      <c r="C135" s="224"/>
      <c r="D135" s="224"/>
      <c r="E135" s="224"/>
      <c r="F135" s="224"/>
    </row>
    <row r="136" ht="15.75" customHeight="1">
      <c r="A136" s="224"/>
      <c r="B136" s="24"/>
      <c r="C136" s="224"/>
      <c r="D136" s="224"/>
      <c r="E136" s="224"/>
      <c r="F136" s="224"/>
    </row>
    <row r="137" ht="15.75" customHeight="1">
      <c r="A137" s="224"/>
      <c r="B137" s="24"/>
      <c r="C137" s="224"/>
      <c r="D137" s="224"/>
      <c r="E137" s="224"/>
      <c r="F137" s="224"/>
    </row>
    <row r="138" ht="15.75" customHeight="1">
      <c r="A138" s="224"/>
      <c r="B138" s="24"/>
      <c r="C138" s="224"/>
      <c r="D138" s="224"/>
      <c r="E138" s="224"/>
      <c r="F138" s="224"/>
    </row>
    <row r="139" ht="15.75" customHeight="1">
      <c r="A139" s="224"/>
      <c r="B139" s="24"/>
      <c r="C139" s="224"/>
      <c r="D139" s="224"/>
      <c r="E139" s="224"/>
      <c r="F139" s="224"/>
    </row>
    <row r="140" ht="15.75" customHeight="1">
      <c r="A140" s="224"/>
      <c r="B140" s="24"/>
      <c r="C140" s="224"/>
      <c r="D140" s="224"/>
      <c r="E140" s="224"/>
      <c r="F140" s="224"/>
    </row>
    <row r="141" ht="15.75" customHeight="1">
      <c r="A141" s="224"/>
      <c r="B141" s="24"/>
      <c r="C141" s="224"/>
      <c r="D141" s="224"/>
      <c r="E141" s="224"/>
      <c r="F141" s="224"/>
    </row>
    <row r="142" ht="15.75" customHeight="1">
      <c r="A142" s="224"/>
      <c r="B142" s="24"/>
      <c r="C142" s="224"/>
      <c r="D142" s="224"/>
      <c r="E142" s="224"/>
      <c r="F142" s="224"/>
    </row>
    <row r="143" ht="15.75" customHeight="1">
      <c r="A143" s="224"/>
      <c r="B143" s="24"/>
      <c r="C143" s="224"/>
      <c r="D143" s="224"/>
      <c r="E143" s="224"/>
      <c r="F143" s="224"/>
    </row>
    <row r="144" ht="15.75" customHeight="1">
      <c r="A144" s="224"/>
      <c r="B144" s="24"/>
      <c r="C144" s="224"/>
      <c r="D144" s="224"/>
      <c r="E144" s="224"/>
      <c r="F144" s="224"/>
    </row>
    <row r="145" ht="15.75" customHeight="1">
      <c r="A145" s="224"/>
      <c r="B145" s="24"/>
      <c r="C145" s="224"/>
      <c r="D145" s="224"/>
      <c r="E145" s="224"/>
      <c r="F145" s="224"/>
    </row>
    <row r="146" ht="15.75" customHeight="1">
      <c r="A146" s="224"/>
      <c r="B146" s="24"/>
      <c r="C146" s="224"/>
      <c r="D146" s="224"/>
      <c r="E146" s="224"/>
      <c r="F146" s="224"/>
    </row>
    <row r="147" ht="15.75" customHeight="1">
      <c r="A147" s="224"/>
      <c r="B147" s="24"/>
      <c r="C147" s="224"/>
      <c r="D147" s="224"/>
      <c r="E147" s="224"/>
      <c r="F147" s="224"/>
    </row>
    <row r="148" ht="15.75" customHeight="1">
      <c r="A148" s="224"/>
      <c r="B148" s="24"/>
      <c r="C148" s="224"/>
      <c r="D148" s="224"/>
      <c r="E148" s="224"/>
      <c r="F148" s="224"/>
    </row>
    <row r="149" ht="15.75" customHeight="1">
      <c r="A149" s="224"/>
      <c r="B149" s="24"/>
      <c r="C149" s="224"/>
      <c r="D149" s="224"/>
      <c r="E149" s="224"/>
      <c r="F149" s="224"/>
    </row>
    <row r="150" ht="15.75" customHeight="1">
      <c r="A150" s="224"/>
      <c r="B150" s="24"/>
      <c r="C150" s="224"/>
      <c r="D150" s="224"/>
      <c r="E150" s="224"/>
      <c r="F150" s="224"/>
    </row>
    <row r="151" ht="15.75" customHeight="1">
      <c r="A151" s="224"/>
      <c r="B151" s="24"/>
      <c r="C151" s="224"/>
      <c r="D151" s="224"/>
      <c r="E151" s="224"/>
      <c r="F151" s="224"/>
    </row>
    <row r="152" ht="15.75" customHeight="1">
      <c r="A152" s="224"/>
      <c r="B152" s="24"/>
      <c r="C152" s="224"/>
      <c r="D152" s="224"/>
      <c r="E152" s="224"/>
      <c r="F152" s="224"/>
    </row>
    <row r="153" ht="15.75" customHeight="1">
      <c r="A153" s="224"/>
      <c r="B153" s="24"/>
      <c r="C153" s="224"/>
      <c r="D153" s="224"/>
      <c r="E153" s="224"/>
      <c r="F153" s="224"/>
    </row>
    <row r="154" ht="15.75" customHeight="1">
      <c r="A154" s="224"/>
      <c r="B154" s="24"/>
      <c r="C154" s="224"/>
      <c r="D154" s="224"/>
      <c r="E154" s="224"/>
      <c r="F154" s="224"/>
    </row>
    <row r="155" ht="15.75" customHeight="1">
      <c r="A155" s="224"/>
      <c r="B155" s="24"/>
      <c r="C155" s="224"/>
      <c r="D155" s="224"/>
      <c r="E155" s="224"/>
      <c r="F155" s="224"/>
    </row>
    <row r="156" ht="15.75" customHeight="1">
      <c r="A156" s="224"/>
      <c r="B156" s="24"/>
      <c r="C156" s="224"/>
      <c r="D156" s="224"/>
      <c r="E156" s="224"/>
      <c r="F156" s="224"/>
    </row>
    <row r="157" ht="15.75" customHeight="1">
      <c r="A157" s="224"/>
      <c r="B157" s="24"/>
      <c r="C157" s="224"/>
      <c r="D157" s="224"/>
      <c r="E157" s="224"/>
      <c r="F157" s="224"/>
    </row>
    <row r="158" ht="15.75" customHeight="1">
      <c r="A158" s="224"/>
      <c r="B158" s="24"/>
      <c r="C158" s="224"/>
      <c r="D158" s="224"/>
      <c r="E158" s="224"/>
      <c r="F158" s="224"/>
    </row>
    <row r="159" ht="15.75" customHeight="1">
      <c r="A159" s="224"/>
      <c r="B159" s="24"/>
      <c r="C159" s="224"/>
      <c r="D159" s="224"/>
      <c r="E159" s="224"/>
      <c r="F159" s="224"/>
    </row>
    <row r="160" ht="15.75" customHeight="1">
      <c r="A160" s="224"/>
      <c r="B160" s="24"/>
      <c r="C160" s="224"/>
      <c r="D160" s="224"/>
      <c r="E160" s="224"/>
      <c r="F160" s="224"/>
    </row>
    <row r="161" ht="15.75" customHeight="1">
      <c r="A161" s="224"/>
      <c r="B161" s="24"/>
      <c r="C161" s="224"/>
      <c r="D161" s="224"/>
      <c r="E161" s="224"/>
      <c r="F161" s="224"/>
    </row>
    <row r="162" ht="15.75" customHeight="1">
      <c r="A162" s="224"/>
      <c r="B162" s="24"/>
      <c r="C162" s="224"/>
      <c r="D162" s="224"/>
      <c r="E162" s="224"/>
      <c r="F162" s="224"/>
    </row>
    <row r="163" ht="15.75" customHeight="1">
      <c r="A163" s="224"/>
      <c r="B163" s="24"/>
      <c r="C163" s="224"/>
      <c r="D163" s="224"/>
      <c r="E163" s="224"/>
      <c r="F163" s="224"/>
    </row>
    <row r="164" ht="15.75" customHeight="1">
      <c r="A164" s="224"/>
      <c r="B164" s="24"/>
      <c r="C164" s="224"/>
      <c r="D164" s="224"/>
      <c r="E164" s="224"/>
      <c r="F164" s="224"/>
    </row>
    <row r="165" ht="15.75" customHeight="1">
      <c r="A165" s="224"/>
      <c r="B165" s="24"/>
      <c r="C165" s="224"/>
      <c r="D165" s="224"/>
      <c r="E165" s="224"/>
      <c r="F165" s="224"/>
    </row>
    <row r="166" ht="15.75" customHeight="1">
      <c r="A166" s="224"/>
      <c r="B166" s="24"/>
      <c r="C166" s="224"/>
      <c r="D166" s="224"/>
      <c r="E166" s="224"/>
      <c r="F166" s="224"/>
    </row>
    <row r="167" ht="15.75" customHeight="1">
      <c r="A167" s="224"/>
      <c r="B167" s="24"/>
      <c r="C167" s="224"/>
      <c r="D167" s="224"/>
      <c r="E167" s="224"/>
      <c r="F167" s="224"/>
    </row>
    <row r="168" ht="15.75" customHeight="1">
      <c r="A168" s="224"/>
      <c r="B168" s="24"/>
      <c r="C168" s="224"/>
      <c r="D168" s="224"/>
      <c r="E168" s="224"/>
      <c r="F168" s="224"/>
    </row>
    <row r="169" ht="15.75" customHeight="1">
      <c r="A169" s="224"/>
      <c r="B169" s="24"/>
      <c r="C169" s="224"/>
      <c r="D169" s="224"/>
      <c r="E169" s="224"/>
      <c r="F169" s="224"/>
    </row>
    <row r="170" ht="15.75" customHeight="1">
      <c r="A170" s="224"/>
      <c r="B170" s="24"/>
      <c r="C170" s="224"/>
      <c r="D170" s="224"/>
      <c r="E170" s="224"/>
      <c r="F170" s="224"/>
    </row>
    <row r="171" ht="15.75" customHeight="1">
      <c r="A171" s="224"/>
      <c r="B171" s="24"/>
      <c r="C171" s="224"/>
      <c r="D171" s="224"/>
      <c r="E171" s="224"/>
      <c r="F171" s="224"/>
    </row>
    <row r="172" ht="15.75" customHeight="1">
      <c r="A172" s="224"/>
      <c r="B172" s="24"/>
      <c r="C172" s="224"/>
      <c r="D172" s="224"/>
      <c r="E172" s="224"/>
      <c r="F172" s="224"/>
    </row>
    <row r="173" ht="15.75" customHeight="1">
      <c r="A173" s="224"/>
      <c r="B173" s="24"/>
      <c r="C173" s="224"/>
      <c r="D173" s="224"/>
      <c r="E173" s="224"/>
      <c r="F173" s="224"/>
    </row>
    <row r="174" ht="15.75" customHeight="1">
      <c r="A174" s="224"/>
      <c r="B174" s="24"/>
      <c r="C174" s="224"/>
      <c r="D174" s="224"/>
      <c r="E174" s="224"/>
      <c r="F174" s="224"/>
    </row>
    <row r="175" ht="15.75" customHeight="1">
      <c r="A175" s="224"/>
      <c r="B175" s="24"/>
      <c r="C175" s="224"/>
      <c r="D175" s="224"/>
      <c r="E175" s="224"/>
      <c r="F175" s="224"/>
    </row>
    <row r="176" ht="15.75" customHeight="1">
      <c r="A176" s="224"/>
      <c r="B176" s="24"/>
      <c r="C176" s="224"/>
      <c r="D176" s="224"/>
      <c r="E176" s="224"/>
      <c r="F176" s="224"/>
    </row>
    <row r="177" ht="15.75" customHeight="1">
      <c r="A177" s="224"/>
      <c r="B177" s="24"/>
      <c r="C177" s="224"/>
      <c r="D177" s="224"/>
      <c r="E177" s="224"/>
      <c r="F177" s="224"/>
    </row>
    <row r="178" ht="15.75" customHeight="1">
      <c r="A178" s="224"/>
      <c r="B178" s="24"/>
      <c r="C178" s="224"/>
      <c r="D178" s="224"/>
      <c r="E178" s="224"/>
      <c r="F178" s="224"/>
    </row>
    <row r="179" ht="15.75" customHeight="1">
      <c r="A179" s="224"/>
      <c r="B179" s="24"/>
      <c r="C179" s="224"/>
      <c r="D179" s="224"/>
      <c r="E179" s="224"/>
      <c r="F179" s="224"/>
    </row>
    <row r="180" ht="15.75" customHeight="1">
      <c r="A180" s="224"/>
      <c r="B180" s="24"/>
      <c r="C180" s="224"/>
      <c r="D180" s="224"/>
      <c r="E180" s="224"/>
      <c r="F180" s="224"/>
    </row>
    <row r="181" ht="15.75" customHeight="1">
      <c r="A181" s="224"/>
      <c r="B181" s="24"/>
      <c r="C181" s="224"/>
      <c r="D181" s="224"/>
      <c r="E181" s="224"/>
      <c r="F181" s="224"/>
    </row>
    <row r="182" ht="15.75" customHeight="1">
      <c r="A182" s="224"/>
      <c r="B182" s="24"/>
      <c r="C182" s="224"/>
      <c r="D182" s="224"/>
      <c r="E182" s="224"/>
      <c r="F182" s="224"/>
    </row>
    <row r="183" ht="15.75" customHeight="1">
      <c r="A183" s="224"/>
      <c r="B183" s="24"/>
      <c r="C183" s="224"/>
      <c r="D183" s="224"/>
      <c r="E183" s="224"/>
      <c r="F183" s="224"/>
    </row>
    <row r="184" ht="15.75" customHeight="1">
      <c r="A184" s="224"/>
      <c r="B184" s="24"/>
      <c r="C184" s="224"/>
      <c r="D184" s="224"/>
      <c r="E184" s="224"/>
      <c r="F184" s="224"/>
    </row>
    <row r="185" ht="15.75" customHeight="1">
      <c r="A185" s="224"/>
      <c r="B185" s="24"/>
      <c r="C185" s="224"/>
      <c r="D185" s="224"/>
      <c r="E185" s="224"/>
      <c r="F185" s="224"/>
    </row>
    <row r="186" ht="15.75" customHeight="1">
      <c r="A186" s="224"/>
      <c r="B186" s="24"/>
      <c r="C186" s="224"/>
      <c r="D186" s="224"/>
      <c r="E186" s="224"/>
      <c r="F186" s="224"/>
    </row>
    <row r="187" ht="15.75" customHeight="1">
      <c r="A187" s="224"/>
      <c r="B187" s="24"/>
      <c r="C187" s="224"/>
      <c r="D187" s="224"/>
      <c r="E187" s="224"/>
      <c r="F187" s="224"/>
    </row>
    <row r="188" ht="15.75" customHeight="1">
      <c r="A188" s="224"/>
      <c r="B188" s="24"/>
      <c r="C188" s="224"/>
      <c r="D188" s="224"/>
      <c r="E188" s="224"/>
      <c r="F188" s="224"/>
    </row>
    <row r="189" ht="15.75" customHeight="1">
      <c r="A189" s="224"/>
      <c r="B189" s="24"/>
      <c r="C189" s="224"/>
      <c r="D189" s="224"/>
      <c r="E189" s="224"/>
      <c r="F189" s="224"/>
    </row>
    <row r="190" ht="15.75" customHeight="1">
      <c r="A190" s="224"/>
      <c r="B190" s="24"/>
      <c r="C190" s="224"/>
      <c r="D190" s="224"/>
      <c r="E190" s="224"/>
      <c r="F190" s="224"/>
    </row>
    <row r="191" ht="15.75" customHeight="1">
      <c r="A191" s="224"/>
      <c r="B191" s="24"/>
      <c r="C191" s="224"/>
      <c r="D191" s="224"/>
      <c r="E191" s="224"/>
      <c r="F191" s="224"/>
    </row>
    <row r="192" ht="15.75" customHeight="1">
      <c r="A192" s="224"/>
      <c r="B192" s="24"/>
      <c r="C192" s="224"/>
      <c r="D192" s="224"/>
      <c r="E192" s="224"/>
      <c r="F192" s="224"/>
    </row>
    <row r="193" ht="15.75" customHeight="1">
      <c r="A193" s="224"/>
      <c r="B193" s="24"/>
      <c r="C193" s="224"/>
      <c r="D193" s="224"/>
      <c r="E193" s="224"/>
      <c r="F193" s="224"/>
    </row>
    <row r="194" ht="15.75" customHeight="1">
      <c r="A194" s="224"/>
      <c r="B194" s="24"/>
      <c r="C194" s="224"/>
      <c r="D194" s="224"/>
      <c r="E194" s="224"/>
      <c r="F194" s="224"/>
    </row>
    <row r="195" ht="15.75" customHeight="1">
      <c r="A195" s="224"/>
      <c r="B195" s="24"/>
      <c r="C195" s="224"/>
      <c r="D195" s="224"/>
      <c r="E195" s="224"/>
      <c r="F195" s="224"/>
    </row>
    <row r="196" ht="15.75" customHeight="1">
      <c r="A196" s="224"/>
      <c r="B196" s="24"/>
      <c r="C196" s="224"/>
      <c r="D196" s="224"/>
      <c r="E196" s="224"/>
      <c r="F196" s="224"/>
    </row>
    <row r="197" ht="15.75" customHeight="1">
      <c r="A197" s="224"/>
      <c r="B197" s="24"/>
      <c r="C197" s="224"/>
      <c r="D197" s="224"/>
      <c r="E197" s="224"/>
      <c r="F197" s="224"/>
    </row>
    <row r="198" ht="15.75" customHeight="1">
      <c r="A198" s="224"/>
      <c r="B198" s="24"/>
      <c r="C198" s="224"/>
      <c r="D198" s="224"/>
      <c r="E198" s="224"/>
      <c r="F198" s="224"/>
    </row>
    <row r="199" ht="15.75" customHeight="1">
      <c r="A199" s="224"/>
      <c r="B199" s="24"/>
      <c r="C199" s="224"/>
      <c r="D199" s="224"/>
      <c r="E199" s="224"/>
      <c r="F199" s="224"/>
    </row>
    <row r="200" ht="15.75" customHeight="1">
      <c r="A200" s="224"/>
      <c r="B200" s="24"/>
      <c r="C200" s="224"/>
      <c r="D200" s="224"/>
      <c r="E200" s="224"/>
      <c r="F200" s="224"/>
    </row>
    <row r="201" ht="15.75" customHeight="1">
      <c r="A201" s="224"/>
      <c r="B201" s="24"/>
      <c r="C201" s="224"/>
      <c r="D201" s="224"/>
      <c r="E201" s="224"/>
      <c r="F201" s="224"/>
    </row>
    <row r="202" ht="15.75" customHeight="1">
      <c r="A202" s="224"/>
      <c r="B202" s="24"/>
      <c r="C202" s="224"/>
      <c r="D202" s="224"/>
      <c r="E202" s="224"/>
      <c r="F202" s="224"/>
    </row>
    <row r="203" ht="15.75" customHeight="1">
      <c r="A203" s="224"/>
      <c r="B203" s="24"/>
      <c r="C203" s="224"/>
      <c r="D203" s="224"/>
      <c r="E203" s="224"/>
      <c r="F203" s="224"/>
    </row>
    <row r="204" ht="15.75" customHeight="1">
      <c r="A204" s="224"/>
      <c r="B204" s="24"/>
      <c r="C204" s="224"/>
      <c r="D204" s="224"/>
      <c r="E204" s="224"/>
      <c r="F204" s="224"/>
    </row>
    <row r="205" ht="15.75" customHeight="1">
      <c r="A205" s="224"/>
      <c r="B205" s="24"/>
      <c r="C205" s="224"/>
      <c r="D205" s="224"/>
      <c r="E205" s="224"/>
      <c r="F205" s="224"/>
    </row>
    <row r="206" ht="15.75" customHeight="1">
      <c r="A206" s="224"/>
      <c r="B206" s="24"/>
      <c r="C206" s="224"/>
      <c r="D206" s="224"/>
      <c r="E206" s="224"/>
      <c r="F206" s="224"/>
    </row>
    <row r="207" ht="15.75" customHeight="1">
      <c r="A207" s="224"/>
      <c r="B207" s="24"/>
      <c r="C207" s="224"/>
      <c r="D207" s="224"/>
      <c r="E207" s="224"/>
      <c r="F207" s="224"/>
    </row>
    <row r="208" ht="15.75" customHeight="1">
      <c r="A208" s="224"/>
      <c r="B208" s="24"/>
      <c r="C208" s="224"/>
      <c r="D208" s="224"/>
      <c r="E208" s="224"/>
      <c r="F208" s="224"/>
    </row>
    <row r="209" ht="15.75" customHeight="1">
      <c r="A209" s="224"/>
      <c r="B209" s="24"/>
      <c r="C209" s="224"/>
      <c r="D209" s="224"/>
      <c r="E209" s="224"/>
      <c r="F209" s="224"/>
    </row>
    <row r="210" ht="15.75" customHeight="1">
      <c r="A210" s="224"/>
      <c r="B210" s="24"/>
      <c r="C210" s="224"/>
      <c r="D210" s="224"/>
      <c r="E210" s="224"/>
      <c r="F210" s="224"/>
    </row>
    <row r="211" ht="15.75" customHeight="1">
      <c r="A211" s="224"/>
      <c r="B211" s="24"/>
      <c r="C211" s="224"/>
      <c r="D211" s="224"/>
      <c r="E211" s="224"/>
      <c r="F211" s="224"/>
    </row>
    <row r="212" ht="15.75" customHeight="1">
      <c r="A212" s="224"/>
      <c r="B212" s="24"/>
      <c r="C212" s="224"/>
      <c r="D212" s="224"/>
      <c r="E212" s="224"/>
      <c r="F212" s="224"/>
    </row>
    <row r="213" ht="15.75" customHeight="1">
      <c r="A213" s="224"/>
      <c r="B213" s="24"/>
      <c r="C213" s="224"/>
      <c r="D213" s="224"/>
      <c r="E213" s="224"/>
      <c r="F213" s="224"/>
    </row>
    <row r="214" ht="15.75" customHeight="1">
      <c r="A214" s="224"/>
      <c r="B214" s="24"/>
      <c r="C214" s="224"/>
      <c r="D214" s="224"/>
      <c r="E214" s="224"/>
      <c r="F214" s="224"/>
    </row>
    <row r="215" ht="15.75" customHeight="1">
      <c r="A215" s="224"/>
      <c r="B215" s="24"/>
      <c r="C215" s="224"/>
      <c r="D215" s="224"/>
      <c r="E215" s="224"/>
      <c r="F215" s="224"/>
    </row>
    <row r="216" ht="15.75" customHeight="1">
      <c r="A216" s="224"/>
      <c r="B216" s="24"/>
      <c r="C216" s="224"/>
      <c r="D216" s="224"/>
      <c r="E216" s="224"/>
      <c r="F216" s="224"/>
    </row>
    <row r="217" ht="15.75" customHeight="1">
      <c r="A217" s="224"/>
      <c r="B217" s="24"/>
      <c r="C217" s="224"/>
      <c r="D217" s="224"/>
      <c r="E217" s="224"/>
      <c r="F217" s="224"/>
    </row>
    <row r="218" ht="15.75" customHeight="1">
      <c r="A218" s="224"/>
      <c r="B218" s="24"/>
      <c r="C218" s="224"/>
      <c r="D218" s="224"/>
      <c r="E218" s="224"/>
      <c r="F218" s="224"/>
    </row>
    <row r="219" ht="15.75" customHeight="1">
      <c r="A219" s="224"/>
      <c r="B219" s="24"/>
      <c r="C219" s="224"/>
      <c r="D219" s="224"/>
      <c r="E219" s="224"/>
      <c r="F219" s="224"/>
    </row>
    <row r="220" ht="15.75" customHeight="1">
      <c r="A220" s="224"/>
      <c r="B220" s="24"/>
      <c r="C220" s="224"/>
      <c r="D220" s="224"/>
      <c r="E220" s="224"/>
      <c r="F220" s="22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1:F11"/>
  </mergeCells>
  <printOptions/>
  <pageMargins bottom="0.5905511811023622" footer="0.0" header="0.0" left="0.511805555555555" right="0.511805555555555" top="0.5905511811023622"/>
  <pageSetup fitToHeight="0" paperSize="9" orientation="landscape"/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8.14"/>
    <col customWidth="1" min="3" max="3" width="67.29"/>
    <col customWidth="1" min="4" max="4" width="8.29"/>
    <col customWidth="1" min="5" max="5" width="8.43"/>
    <col customWidth="1" min="6" max="6" width="12.43"/>
    <col customWidth="1" min="7" max="7" width="13.0"/>
    <col customWidth="1" min="8" max="8" width="16.14"/>
  </cols>
  <sheetData>
    <row r="1">
      <c r="A1" s="225" t="s">
        <v>251</v>
      </c>
      <c r="B1" s="225" t="s">
        <v>253</v>
      </c>
      <c r="C1" s="225" t="s">
        <v>342</v>
      </c>
      <c r="D1" s="225" t="s">
        <v>302</v>
      </c>
      <c r="E1" s="225" t="s">
        <v>303</v>
      </c>
      <c r="F1" s="225" t="s">
        <v>304</v>
      </c>
      <c r="G1" s="226" t="s">
        <v>305</v>
      </c>
      <c r="H1" s="226" t="s">
        <v>306</v>
      </c>
    </row>
    <row r="2">
      <c r="A2" s="227">
        <v>1.0</v>
      </c>
      <c r="B2" s="228" t="s">
        <v>343</v>
      </c>
      <c r="C2" s="229" t="s">
        <v>344</v>
      </c>
      <c r="D2" s="230" t="s">
        <v>332</v>
      </c>
      <c r="E2" s="230">
        <v>4.0</v>
      </c>
      <c r="F2" s="230">
        <v>3.0</v>
      </c>
      <c r="G2" s="231">
        <v>18.0</v>
      </c>
      <c r="H2" s="231">
        <f t="shared" ref="H2:H11" si="1">G2/E2</f>
        <v>4.5</v>
      </c>
    </row>
    <row r="3">
      <c r="A3" s="232">
        <v>2.0</v>
      </c>
      <c r="B3" s="228" t="s">
        <v>345</v>
      </c>
      <c r="C3" s="233" t="s">
        <v>346</v>
      </c>
      <c r="D3" s="230" t="s">
        <v>332</v>
      </c>
      <c r="E3" s="230">
        <v>12.0</v>
      </c>
      <c r="F3" s="230">
        <v>1.0</v>
      </c>
      <c r="G3" s="231">
        <v>40.0</v>
      </c>
      <c r="H3" s="231">
        <f t="shared" si="1"/>
        <v>3.333333333</v>
      </c>
    </row>
    <row r="4">
      <c r="A4" s="232">
        <v>3.0</v>
      </c>
      <c r="B4" s="228" t="s">
        <v>347</v>
      </c>
      <c r="C4" s="233" t="s">
        <v>348</v>
      </c>
      <c r="D4" s="230" t="s">
        <v>332</v>
      </c>
      <c r="E4" s="230">
        <v>12.0</v>
      </c>
      <c r="F4" s="230">
        <v>1.0</v>
      </c>
      <c r="G4" s="231">
        <v>50.0</v>
      </c>
      <c r="H4" s="231">
        <f t="shared" si="1"/>
        <v>4.166666667</v>
      </c>
    </row>
    <row r="5">
      <c r="A5" s="232">
        <v>4.0</v>
      </c>
      <c r="B5" s="228" t="s">
        <v>349</v>
      </c>
      <c r="C5" s="233" t="s">
        <v>350</v>
      </c>
      <c r="D5" s="230" t="s">
        <v>332</v>
      </c>
      <c r="E5" s="230">
        <v>12.0</v>
      </c>
      <c r="F5" s="230">
        <v>1.0</v>
      </c>
      <c r="G5" s="231">
        <v>3.5</v>
      </c>
      <c r="H5" s="231">
        <f t="shared" si="1"/>
        <v>0.2916666667</v>
      </c>
    </row>
    <row r="6">
      <c r="A6" s="232">
        <v>5.0</v>
      </c>
      <c r="B6" s="228" t="s">
        <v>351</v>
      </c>
      <c r="C6" s="233" t="s">
        <v>352</v>
      </c>
      <c r="D6" s="230" t="s">
        <v>332</v>
      </c>
      <c r="E6" s="230">
        <v>36.0</v>
      </c>
      <c r="F6" s="230">
        <v>1.0</v>
      </c>
      <c r="G6" s="231">
        <v>95.0</v>
      </c>
      <c r="H6" s="231">
        <f t="shared" si="1"/>
        <v>2.638888889</v>
      </c>
    </row>
    <row r="7">
      <c r="A7" s="232">
        <v>6.0</v>
      </c>
      <c r="B7" s="228" t="s">
        <v>353</v>
      </c>
      <c r="C7" s="233" t="s">
        <v>354</v>
      </c>
      <c r="D7" s="230" t="s">
        <v>332</v>
      </c>
      <c r="E7" s="230">
        <v>12.0</v>
      </c>
      <c r="F7" s="230">
        <v>1.0</v>
      </c>
      <c r="G7" s="231">
        <v>37.0</v>
      </c>
      <c r="H7" s="231">
        <f t="shared" si="1"/>
        <v>3.083333333</v>
      </c>
    </row>
    <row r="8">
      <c r="A8" s="232">
        <v>7.0</v>
      </c>
      <c r="B8" s="228" t="s">
        <v>355</v>
      </c>
      <c r="C8" s="233" t="s">
        <v>356</v>
      </c>
      <c r="D8" s="230" t="s">
        <v>332</v>
      </c>
      <c r="E8" s="230">
        <v>12.0</v>
      </c>
      <c r="F8" s="230">
        <v>1.0</v>
      </c>
      <c r="G8" s="231">
        <v>18.0</v>
      </c>
      <c r="H8" s="231">
        <f t="shared" si="1"/>
        <v>1.5</v>
      </c>
    </row>
    <row r="9">
      <c r="A9" s="232">
        <v>8.0</v>
      </c>
      <c r="B9" s="228" t="s">
        <v>357</v>
      </c>
      <c r="C9" s="233" t="s">
        <v>358</v>
      </c>
      <c r="D9" s="230" t="s">
        <v>332</v>
      </c>
      <c r="E9" s="230">
        <v>12.0</v>
      </c>
      <c r="F9" s="230">
        <v>1.0</v>
      </c>
      <c r="G9" s="231">
        <v>25.0</v>
      </c>
      <c r="H9" s="231">
        <f t="shared" si="1"/>
        <v>2.083333333</v>
      </c>
    </row>
    <row r="10">
      <c r="A10" s="232">
        <v>9.0</v>
      </c>
      <c r="B10" s="228" t="s">
        <v>359</v>
      </c>
      <c r="C10" s="233" t="s">
        <v>360</v>
      </c>
      <c r="D10" s="230" t="s">
        <v>332</v>
      </c>
      <c r="E10" s="230">
        <v>12.0</v>
      </c>
      <c r="F10" s="230">
        <v>1.0</v>
      </c>
      <c r="G10" s="231">
        <v>15.0</v>
      </c>
      <c r="H10" s="231">
        <f t="shared" si="1"/>
        <v>1.25</v>
      </c>
    </row>
    <row r="11">
      <c r="A11" s="232">
        <v>10.0</v>
      </c>
      <c r="B11" s="233" t="s">
        <v>361</v>
      </c>
      <c r="C11" s="233" t="s">
        <v>362</v>
      </c>
      <c r="D11" s="230" t="s">
        <v>332</v>
      </c>
      <c r="E11" s="230">
        <v>2.0</v>
      </c>
      <c r="F11" s="230">
        <v>1.0</v>
      </c>
      <c r="G11" s="231">
        <v>3.5</v>
      </c>
      <c r="H11" s="231">
        <f t="shared" si="1"/>
        <v>1.75</v>
      </c>
    </row>
    <row r="12" ht="12.75" customHeight="1">
      <c r="A12" s="234"/>
      <c r="B12" s="235"/>
      <c r="C12" s="235"/>
      <c r="D12" s="234"/>
      <c r="E12" s="234"/>
      <c r="F12" s="236"/>
      <c r="G12" s="234"/>
      <c r="H12" s="236"/>
    </row>
    <row r="13" ht="12.75" customHeight="1">
      <c r="A13" s="234"/>
      <c r="B13" s="235"/>
      <c r="F13" s="186" t="s">
        <v>298</v>
      </c>
      <c r="G13" s="186" t="s">
        <v>299</v>
      </c>
      <c r="H13" s="186" t="s">
        <v>300</v>
      </c>
    </row>
    <row r="14" ht="12.75" customHeight="1">
      <c r="A14" s="234"/>
      <c r="B14" s="235"/>
      <c r="F14" s="187">
        <f>SUMPRODUCT(F2:F11*H2:H11)</f>
        <v>33.59722222</v>
      </c>
      <c r="G14" s="188">
        <v>24.0</v>
      </c>
      <c r="H14" s="187">
        <f>G14*F14</f>
        <v>806.3333333</v>
      </c>
    </row>
    <row r="15" ht="12.75" customHeight="1">
      <c r="A15" s="234"/>
      <c r="B15" s="235"/>
      <c r="C15" s="235"/>
      <c r="D15" s="234"/>
      <c r="E15" s="234"/>
      <c r="F15" s="236"/>
      <c r="G15" s="234"/>
      <c r="H15" s="236"/>
    </row>
    <row r="16" ht="12.75" customHeight="1">
      <c r="A16" s="234"/>
      <c r="B16" s="235"/>
      <c r="C16" s="235"/>
      <c r="D16" s="234"/>
      <c r="E16" s="234"/>
      <c r="F16" s="236"/>
      <c r="G16" s="234"/>
      <c r="H16" s="236"/>
    </row>
    <row r="17" ht="12.75" customHeight="1">
      <c r="A17" s="234"/>
      <c r="B17" s="235"/>
      <c r="C17" s="235"/>
      <c r="D17" s="234"/>
      <c r="E17" s="234"/>
      <c r="F17" s="236"/>
      <c r="G17" s="234"/>
      <c r="H17" s="236"/>
    </row>
    <row r="18" ht="12.75" customHeight="1">
      <c r="A18" s="234"/>
      <c r="B18" s="235"/>
      <c r="C18" s="235"/>
      <c r="D18" s="234"/>
      <c r="E18" s="234"/>
      <c r="F18" s="236"/>
      <c r="G18" s="234"/>
      <c r="H18" s="236"/>
    </row>
    <row r="19" ht="12.75" customHeight="1">
      <c r="A19" s="234"/>
      <c r="B19" s="235"/>
      <c r="C19" s="235"/>
      <c r="D19" s="234"/>
      <c r="E19" s="234"/>
      <c r="F19" s="236"/>
      <c r="G19" s="234"/>
      <c r="H19" s="236"/>
    </row>
    <row r="20" ht="12.75" customHeight="1">
      <c r="A20" s="234"/>
      <c r="B20" s="235"/>
      <c r="C20" s="235"/>
      <c r="D20" s="234"/>
      <c r="E20" s="234"/>
      <c r="F20" s="236"/>
      <c r="G20" s="234"/>
      <c r="H20" s="236"/>
    </row>
    <row r="21" ht="12.75" customHeight="1">
      <c r="A21" s="234"/>
      <c r="B21" s="235"/>
      <c r="C21" s="235"/>
      <c r="D21" s="234"/>
      <c r="E21" s="234"/>
      <c r="F21" s="236"/>
      <c r="G21" s="234"/>
      <c r="H21" s="236"/>
    </row>
    <row r="22" ht="12.75" customHeight="1">
      <c r="A22" s="234"/>
      <c r="B22" s="235"/>
      <c r="C22" s="235"/>
      <c r="D22" s="234"/>
      <c r="E22" s="234"/>
      <c r="F22" s="236"/>
      <c r="G22" s="234"/>
      <c r="H22" s="236"/>
    </row>
    <row r="23" ht="12.75" customHeight="1">
      <c r="A23" s="234"/>
      <c r="B23" s="235"/>
      <c r="C23" s="235"/>
      <c r="D23" s="234"/>
      <c r="E23" s="234"/>
      <c r="F23" s="236"/>
      <c r="G23" s="234"/>
      <c r="H23" s="236"/>
    </row>
    <row r="24" ht="12.75" customHeight="1">
      <c r="A24" s="234"/>
      <c r="B24" s="235"/>
      <c r="C24" s="235"/>
      <c r="D24" s="234"/>
      <c r="E24" s="234"/>
      <c r="F24" s="236"/>
      <c r="G24" s="234"/>
      <c r="H24" s="236"/>
    </row>
    <row r="25" ht="12.75" customHeight="1">
      <c r="A25" s="234"/>
      <c r="B25" s="235"/>
      <c r="C25" s="235"/>
      <c r="D25" s="234"/>
      <c r="E25" s="234"/>
      <c r="F25" s="236"/>
      <c r="G25" s="234"/>
      <c r="H25" s="236"/>
    </row>
    <row r="26" ht="12.75" customHeight="1">
      <c r="A26" s="234"/>
      <c r="B26" s="235"/>
      <c r="C26" s="235"/>
      <c r="D26" s="234"/>
      <c r="E26" s="234"/>
      <c r="F26" s="236"/>
      <c r="G26" s="234"/>
      <c r="H26" s="236"/>
    </row>
    <row r="27" ht="12.75" customHeight="1">
      <c r="A27" s="234"/>
      <c r="B27" s="235"/>
      <c r="C27" s="235"/>
      <c r="D27" s="234"/>
      <c r="E27" s="234"/>
      <c r="F27" s="236"/>
      <c r="G27" s="234"/>
      <c r="H27" s="236"/>
    </row>
    <row r="28" ht="12.75" customHeight="1">
      <c r="A28" s="234"/>
      <c r="B28" s="235"/>
      <c r="C28" s="235"/>
      <c r="D28" s="234"/>
      <c r="E28" s="234"/>
      <c r="F28" s="236"/>
      <c r="G28" s="234"/>
      <c r="H28" s="236"/>
    </row>
    <row r="29" ht="12.75" customHeight="1">
      <c r="A29" s="234"/>
      <c r="B29" s="235"/>
      <c r="C29" s="235"/>
      <c r="D29" s="234"/>
      <c r="E29" s="234"/>
      <c r="F29" s="236"/>
      <c r="G29" s="234"/>
      <c r="H29" s="236"/>
    </row>
    <row r="30" ht="12.75" customHeight="1">
      <c r="A30" s="234"/>
      <c r="B30" s="235"/>
      <c r="C30" s="235"/>
      <c r="D30" s="234"/>
      <c r="E30" s="234"/>
      <c r="F30" s="236"/>
      <c r="G30" s="234"/>
      <c r="H30" s="236"/>
    </row>
    <row r="31" ht="12.75" customHeight="1">
      <c r="A31" s="234"/>
      <c r="B31" s="235"/>
      <c r="C31" s="235"/>
      <c r="D31" s="234"/>
      <c r="E31" s="234"/>
      <c r="F31" s="236"/>
      <c r="G31" s="234"/>
      <c r="H31" s="236"/>
    </row>
    <row r="32" ht="12.75" customHeight="1">
      <c r="A32" s="234"/>
      <c r="B32" s="235"/>
      <c r="C32" s="235"/>
      <c r="D32" s="234"/>
      <c r="E32" s="234"/>
      <c r="F32" s="236"/>
      <c r="G32" s="234"/>
      <c r="H32" s="236"/>
    </row>
    <row r="33" ht="12.75" customHeight="1">
      <c r="A33" s="234"/>
      <c r="B33" s="235"/>
      <c r="C33" s="235"/>
      <c r="D33" s="234"/>
      <c r="E33" s="234"/>
      <c r="F33" s="236"/>
      <c r="G33" s="234"/>
      <c r="H33" s="236"/>
    </row>
    <row r="34" ht="12.75" customHeight="1">
      <c r="A34" s="234"/>
      <c r="B34" s="235"/>
      <c r="C34" s="235"/>
      <c r="D34" s="234"/>
      <c r="E34" s="234"/>
      <c r="F34" s="236"/>
      <c r="G34" s="234"/>
      <c r="H34" s="236"/>
    </row>
    <row r="35" ht="12.75" customHeight="1">
      <c r="A35" s="234"/>
      <c r="B35" s="235"/>
      <c r="C35" s="235"/>
      <c r="D35" s="234"/>
      <c r="E35" s="234"/>
      <c r="F35" s="236"/>
      <c r="G35" s="234"/>
      <c r="H35" s="236"/>
    </row>
    <row r="36" ht="12.75" customHeight="1">
      <c r="A36" s="234"/>
      <c r="B36" s="235"/>
      <c r="C36" s="235"/>
      <c r="D36" s="234"/>
      <c r="E36" s="234"/>
      <c r="F36" s="236"/>
      <c r="G36" s="234"/>
      <c r="H36" s="236"/>
    </row>
    <row r="37" ht="12.75" customHeight="1">
      <c r="A37" s="234"/>
      <c r="B37" s="235"/>
      <c r="C37" s="235"/>
      <c r="D37" s="234"/>
      <c r="E37" s="234"/>
      <c r="F37" s="236"/>
      <c r="G37" s="234"/>
      <c r="H37" s="236"/>
    </row>
    <row r="38" ht="12.75" customHeight="1">
      <c r="A38" s="234"/>
      <c r="B38" s="235"/>
      <c r="C38" s="235"/>
      <c r="D38" s="234"/>
      <c r="E38" s="234"/>
      <c r="F38" s="236"/>
      <c r="G38" s="234"/>
      <c r="H38" s="236"/>
    </row>
    <row r="39" ht="12.75" customHeight="1">
      <c r="A39" s="234"/>
      <c r="B39" s="235"/>
      <c r="C39" s="235"/>
      <c r="D39" s="234"/>
      <c r="E39" s="234"/>
      <c r="F39" s="236"/>
      <c r="G39" s="234"/>
      <c r="H39" s="236"/>
    </row>
    <row r="40" ht="12.75" customHeight="1">
      <c r="A40" s="234"/>
      <c r="B40" s="235"/>
      <c r="C40" s="235"/>
      <c r="D40" s="234"/>
      <c r="E40" s="234"/>
      <c r="F40" s="236"/>
      <c r="G40" s="234"/>
      <c r="H40" s="236"/>
    </row>
    <row r="41" ht="12.75" customHeight="1">
      <c r="A41" s="234"/>
      <c r="B41" s="235"/>
      <c r="C41" s="235"/>
      <c r="D41" s="234"/>
      <c r="E41" s="234"/>
      <c r="F41" s="236"/>
      <c r="G41" s="234"/>
      <c r="H41" s="236"/>
    </row>
    <row r="42" ht="12.75" customHeight="1">
      <c r="A42" s="234"/>
      <c r="B42" s="235"/>
      <c r="C42" s="235"/>
      <c r="D42" s="234"/>
      <c r="E42" s="234"/>
      <c r="F42" s="236"/>
      <c r="G42" s="234"/>
      <c r="H42" s="236"/>
    </row>
    <row r="43" ht="12.75" customHeight="1">
      <c r="A43" s="234"/>
      <c r="B43" s="235"/>
      <c r="C43" s="235"/>
      <c r="D43" s="234"/>
      <c r="E43" s="234"/>
      <c r="F43" s="236"/>
      <c r="G43" s="234"/>
      <c r="H43" s="236"/>
    </row>
    <row r="44" ht="12.75" customHeight="1">
      <c r="A44" s="234"/>
      <c r="B44" s="235"/>
      <c r="C44" s="235"/>
      <c r="D44" s="234"/>
      <c r="E44" s="234"/>
      <c r="F44" s="236"/>
      <c r="G44" s="234"/>
      <c r="H44" s="236"/>
    </row>
    <row r="45" ht="12.75" customHeight="1">
      <c r="A45" s="234"/>
      <c r="B45" s="235"/>
      <c r="C45" s="235"/>
      <c r="D45" s="234"/>
      <c r="E45" s="234"/>
      <c r="F45" s="236"/>
      <c r="G45" s="234"/>
      <c r="H45" s="236"/>
    </row>
    <row r="46" ht="12.75" customHeight="1">
      <c r="A46" s="234"/>
      <c r="B46" s="235"/>
      <c r="C46" s="235"/>
      <c r="D46" s="234"/>
      <c r="E46" s="234"/>
      <c r="F46" s="236"/>
      <c r="G46" s="234"/>
      <c r="H46" s="236"/>
    </row>
    <row r="47" ht="12.75" customHeight="1">
      <c r="A47" s="234"/>
      <c r="B47" s="235"/>
      <c r="C47" s="235"/>
      <c r="D47" s="234"/>
      <c r="E47" s="234"/>
      <c r="F47" s="236"/>
      <c r="G47" s="234"/>
      <c r="H47" s="236"/>
    </row>
    <row r="48" ht="12.75" customHeight="1">
      <c r="A48" s="234"/>
      <c r="B48" s="235"/>
      <c r="C48" s="235"/>
      <c r="D48" s="234"/>
      <c r="E48" s="234"/>
      <c r="F48" s="236"/>
      <c r="G48" s="234"/>
      <c r="H48" s="236"/>
    </row>
    <row r="49" ht="12.75" customHeight="1">
      <c r="A49" s="234"/>
      <c r="B49" s="235"/>
      <c r="C49" s="235"/>
      <c r="D49" s="234"/>
      <c r="E49" s="234"/>
      <c r="F49" s="236"/>
      <c r="G49" s="234"/>
      <c r="H49" s="236"/>
    </row>
    <row r="50" ht="12.75" customHeight="1">
      <c r="A50" s="234"/>
      <c r="B50" s="235"/>
      <c r="C50" s="235"/>
      <c r="D50" s="234"/>
      <c r="E50" s="234"/>
      <c r="F50" s="236"/>
      <c r="G50" s="234"/>
      <c r="H50" s="236"/>
    </row>
    <row r="51" ht="12.75" customHeight="1">
      <c r="A51" s="234"/>
      <c r="B51" s="235"/>
      <c r="C51" s="235"/>
      <c r="D51" s="234"/>
      <c r="E51" s="234"/>
      <c r="F51" s="236"/>
      <c r="G51" s="234"/>
      <c r="H51" s="236"/>
    </row>
    <row r="52" ht="12.75" customHeight="1">
      <c r="A52" s="234"/>
      <c r="B52" s="235"/>
      <c r="C52" s="235"/>
      <c r="D52" s="234"/>
      <c r="E52" s="234"/>
      <c r="F52" s="236"/>
      <c r="G52" s="234"/>
      <c r="H52" s="236"/>
    </row>
    <row r="53" ht="12.75" customHeight="1">
      <c r="A53" s="234"/>
      <c r="B53" s="235"/>
      <c r="C53" s="235"/>
      <c r="D53" s="234"/>
      <c r="E53" s="234"/>
      <c r="F53" s="236"/>
      <c r="G53" s="234"/>
      <c r="H53" s="236"/>
    </row>
    <row r="54" ht="12.75" customHeight="1">
      <c r="A54" s="234"/>
      <c r="B54" s="235"/>
      <c r="C54" s="235"/>
      <c r="D54" s="234"/>
      <c r="E54" s="234"/>
      <c r="F54" s="236"/>
      <c r="G54" s="234"/>
      <c r="H54" s="236"/>
    </row>
    <row r="55" ht="12.75" customHeight="1">
      <c r="A55" s="234"/>
      <c r="B55" s="235"/>
      <c r="C55" s="235"/>
      <c r="D55" s="234"/>
      <c r="E55" s="234"/>
      <c r="F55" s="236"/>
      <c r="G55" s="234"/>
      <c r="H55" s="236"/>
    </row>
    <row r="56" ht="12.75" customHeight="1">
      <c r="A56" s="234"/>
      <c r="B56" s="235"/>
      <c r="C56" s="235"/>
      <c r="D56" s="234"/>
      <c r="E56" s="234"/>
      <c r="F56" s="236"/>
      <c r="G56" s="234"/>
      <c r="H56" s="236"/>
    </row>
    <row r="57" ht="12.75" customHeight="1">
      <c r="A57" s="234"/>
      <c r="B57" s="235"/>
      <c r="C57" s="235"/>
      <c r="D57" s="234"/>
      <c r="E57" s="234"/>
      <c r="F57" s="236"/>
      <c r="G57" s="234"/>
      <c r="H57" s="236"/>
    </row>
    <row r="58" ht="12.75" customHeight="1">
      <c r="A58" s="234"/>
      <c r="B58" s="235"/>
      <c r="C58" s="235"/>
      <c r="D58" s="234"/>
      <c r="E58" s="234"/>
      <c r="F58" s="236"/>
      <c r="G58" s="234"/>
      <c r="H58" s="236"/>
    </row>
    <row r="59" ht="12.75" customHeight="1">
      <c r="A59" s="234"/>
      <c r="B59" s="235"/>
      <c r="C59" s="235"/>
      <c r="D59" s="234"/>
      <c r="E59" s="234"/>
      <c r="F59" s="236"/>
      <c r="G59" s="234"/>
      <c r="H59" s="236"/>
    </row>
    <row r="60" ht="12.75" customHeight="1">
      <c r="A60" s="234"/>
      <c r="B60" s="235"/>
      <c r="C60" s="235"/>
      <c r="D60" s="234"/>
      <c r="E60" s="234"/>
      <c r="F60" s="236"/>
      <c r="G60" s="234"/>
      <c r="H60" s="236"/>
    </row>
    <row r="61" ht="12.75" customHeight="1">
      <c r="A61" s="234"/>
      <c r="B61" s="235"/>
      <c r="C61" s="235"/>
      <c r="D61" s="234"/>
      <c r="E61" s="234"/>
      <c r="F61" s="236"/>
      <c r="G61" s="234"/>
      <c r="H61" s="236"/>
    </row>
    <row r="62" ht="12.75" customHeight="1">
      <c r="A62" s="234"/>
      <c r="B62" s="235"/>
      <c r="C62" s="235"/>
      <c r="D62" s="234"/>
      <c r="E62" s="234"/>
      <c r="F62" s="236"/>
      <c r="G62" s="234"/>
      <c r="H62" s="236"/>
    </row>
    <row r="63" ht="12.75" customHeight="1">
      <c r="A63" s="234"/>
      <c r="B63" s="235"/>
      <c r="C63" s="235"/>
      <c r="D63" s="234"/>
      <c r="E63" s="234"/>
      <c r="F63" s="236"/>
      <c r="G63" s="234"/>
      <c r="H63" s="236"/>
    </row>
    <row r="64" ht="12.75" customHeight="1">
      <c r="A64" s="234"/>
      <c r="B64" s="235"/>
      <c r="C64" s="235"/>
      <c r="D64" s="234"/>
      <c r="E64" s="234"/>
      <c r="F64" s="236"/>
      <c r="G64" s="234"/>
      <c r="H64" s="236"/>
    </row>
    <row r="65" ht="12.75" customHeight="1">
      <c r="A65" s="234"/>
      <c r="B65" s="235"/>
      <c r="C65" s="235"/>
      <c r="D65" s="234"/>
      <c r="E65" s="234"/>
      <c r="F65" s="236"/>
      <c r="G65" s="234"/>
      <c r="H65" s="236"/>
    </row>
    <row r="66" ht="12.75" customHeight="1">
      <c r="A66" s="234"/>
      <c r="B66" s="235"/>
      <c r="C66" s="235"/>
      <c r="D66" s="234"/>
      <c r="E66" s="234"/>
      <c r="F66" s="236"/>
      <c r="G66" s="234"/>
      <c r="H66" s="236"/>
    </row>
    <row r="67" ht="12.75" customHeight="1">
      <c r="A67" s="234"/>
      <c r="B67" s="235"/>
      <c r="C67" s="235"/>
      <c r="D67" s="234"/>
      <c r="E67" s="234"/>
      <c r="F67" s="236"/>
      <c r="G67" s="234"/>
      <c r="H67" s="236"/>
    </row>
    <row r="68" ht="12.75" customHeight="1">
      <c r="A68" s="234"/>
      <c r="B68" s="235"/>
      <c r="C68" s="235"/>
      <c r="D68" s="234"/>
      <c r="E68" s="234"/>
      <c r="F68" s="236"/>
      <c r="G68" s="234"/>
      <c r="H68" s="236"/>
    </row>
    <row r="69" ht="12.75" customHeight="1">
      <c r="A69" s="234"/>
      <c r="B69" s="235"/>
      <c r="C69" s="235"/>
      <c r="D69" s="234"/>
      <c r="E69" s="234"/>
      <c r="F69" s="236"/>
      <c r="G69" s="234"/>
      <c r="H69" s="236"/>
    </row>
    <row r="70" ht="12.75" customHeight="1">
      <c r="A70" s="234"/>
      <c r="B70" s="235"/>
      <c r="C70" s="235"/>
      <c r="D70" s="234"/>
      <c r="E70" s="234"/>
      <c r="F70" s="236"/>
      <c r="G70" s="234"/>
      <c r="H70" s="236"/>
    </row>
    <row r="71" ht="12.75" customHeight="1">
      <c r="A71" s="234"/>
      <c r="B71" s="235"/>
      <c r="C71" s="235"/>
      <c r="D71" s="234"/>
      <c r="E71" s="234"/>
      <c r="F71" s="236"/>
      <c r="G71" s="234"/>
      <c r="H71" s="236"/>
    </row>
    <row r="72" ht="12.75" customHeight="1">
      <c r="A72" s="234"/>
      <c r="B72" s="235"/>
      <c r="C72" s="235"/>
      <c r="D72" s="234"/>
      <c r="E72" s="234"/>
      <c r="F72" s="236"/>
      <c r="G72" s="234"/>
      <c r="H72" s="236"/>
    </row>
    <row r="73" ht="12.75" customHeight="1">
      <c r="A73" s="234"/>
      <c r="B73" s="235"/>
      <c r="C73" s="235"/>
      <c r="D73" s="234"/>
      <c r="E73" s="234"/>
      <c r="F73" s="236"/>
      <c r="G73" s="234"/>
      <c r="H73" s="236"/>
    </row>
    <row r="74" ht="12.75" customHeight="1">
      <c r="A74" s="234"/>
      <c r="B74" s="235"/>
      <c r="C74" s="235"/>
      <c r="D74" s="234"/>
      <c r="E74" s="234"/>
      <c r="F74" s="236"/>
      <c r="G74" s="234"/>
      <c r="H74" s="236"/>
    </row>
    <row r="75" ht="12.75" customHeight="1">
      <c r="A75" s="234"/>
      <c r="B75" s="235"/>
      <c r="C75" s="235"/>
      <c r="D75" s="234"/>
      <c r="E75" s="234"/>
      <c r="F75" s="236"/>
      <c r="G75" s="234"/>
      <c r="H75" s="236"/>
    </row>
    <row r="76" ht="12.75" customHeight="1">
      <c r="A76" s="234"/>
      <c r="B76" s="235"/>
      <c r="C76" s="235"/>
      <c r="D76" s="234"/>
      <c r="E76" s="234"/>
      <c r="F76" s="236"/>
      <c r="G76" s="234"/>
      <c r="H76" s="236"/>
    </row>
    <row r="77" ht="12.75" customHeight="1">
      <c r="A77" s="234"/>
      <c r="B77" s="235"/>
      <c r="C77" s="235"/>
      <c r="D77" s="234"/>
      <c r="E77" s="234"/>
      <c r="F77" s="236"/>
      <c r="G77" s="234"/>
      <c r="H77" s="236"/>
    </row>
    <row r="78" ht="12.75" customHeight="1">
      <c r="A78" s="234"/>
      <c r="B78" s="235"/>
      <c r="C78" s="235"/>
      <c r="D78" s="234"/>
      <c r="E78" s="234"/>
      <c r="F78" s="236"/>
      <c r="G78" s="234"/>
      <c r="H78" s="236"/>
    </row>
    <row r="79" ht="12.75" customHeight="1">
      <c r="A79" s="234"/>
      <c r="B79" s="235"/>
      <c r="C79" s="235"/>
      <c r="D79" s="234"/>
      <c r="E79" s="234"/>
      <c r="F79" s="236"/>
      <c r="G79" s="234"/>
      <c r="H79" s="236"/>
    </row>
    <row r="80" ht="12.75" customHeight="1">
      <c r="A80" s="234"/>
      <c r="B80" s="235"/>
      <c r="C80" s="235"/>
      <c r="D80" s="234"/>
      <c r="E80" s="234"/>
      <c r="F80" s="236"/>
      <c r="G80" s="234"/>
      <c r="H80" s="236"/>
    </row>
    <row r="81" ht="12.75" customHeight="1">
      <c r="A81" s="234"/>
      <c r="B81" s="235"/>
      <c r="C81" s="235"/>
      <c r="D81" s="234"/>
      <c r="E81" s="234"/>
      <c r="F81" s="236"/>
      <c r="G81" s="234"/>
      <c r="H81" s="236"/>
    </row>
    <row r="82" ht="12.75" customHeight="1">
      <c r="A82" s="234"/>
      <c r="B82" s="235"/>
      <c r="C82" s="235"/>
      <c r="D82" s="234"/>
      <c r="E82" s="234"/>
      <c r="F82" s="236"/>
      <c r="G82" s="234"/>
      <c r="H82" s="236"/>
    </row>
    <row r="83" ht="12.75" customHeight="1">
      <c r="A83" s="234"/>
      <c r="B83" s="235"/>
      <c r="C83" s="235"/>
      <c r="D83" s="234"/>
      <c r="E83" s="234"/>
      <c r="F83" s="236"/>
      <c r="G83" s="234"/>
      <c r="H83" s="236"/>
    </row>
    <row r="84" ht="12.75" customHeight="1">
      <c r="A84" s="234"/>
      <c r="B84" s="235"/>
      <c r="C84" s="235"/>
      <c r="D84" s="234"/>
      <c r="E84" s="234"/>
      <c r="F84" s="236"/>
      <c r="G84" s="234"/>
      <c r="H84" s="236"/>
    </row>
    <row r="85" ht="12.75" customHeight="1">
      <c r="A85" s="234"/>
      <c r="B85" s="235"/>
      <c r="C85" s="235"/>
      <c r="D85" s="234"/>
      <c r="E85" s="234"/>
      <c r="F85" s="236"/>
      <c r="G85" s="234"/>
      <c r="H85" s="236"/>
    </row>
    <row r="86" ht="12.75" customHeight="1">
      <c r="A86" s="234"/>
      <c r="B86" s="235"/>
      <c r="C86" s="235"/>
      <c r="D86" s="234"/>
      <c r="E86" s="234"/>
      <c r="F86" s="236"/>
      <c r="G86" s="234"/>
      <c r="H86" s="236"/>
    </row>
    <row r="87" ht="12.75" customHeight="1">
      <c r="A87" s="234"/>
      <c r="B87" s="235"/>
      <c r="C87" s="235"/>
      <c r="D87" s="234"/>
      <c r="E87" s="234"/>
      <c r="F87" s="236"/>
      <c r="G87" s="234"/>
      <c r="H87" s="236"/>
    </row>
    <row r="88" ht="12.75" customHeight="1">
      <c r="A88" s="234"/>
      <c r="B88" s="235"/>
      <c r="C88" s="235"/>
      <c r="D88" s="234"/>
      <c r="E88" s="234"/>
      <c r="F88" s="236"/>
      <c r="G88" s="234"/>
      <c r="H88" s="236"/>
    </row>
    <row r="89" ht="12.75" customHeight="1">
      <c r="A89" s="234"/>
      <c r="B89" s="235"/>
      <c r="C89" s="235"/>
      <c r="D89" s="234"/>
      <c r="E89" s="234"/>
      <c r="F89" s="236"/>
      <c r="G89" s="234"/>
      <c r="H89" s="236"/>
    </row>
    <row r="90" ht="12.75" customHeight="1">
      <c r="A90" s="234"/>
      <c r="B90" s="235"/>
      <c r="C90" s="235"/>
      <c r="D90" s="234"/>
      <c r="E90" s="234"/>
      <c r="F90" s="236"/>
      <c r="G90" s="234"/>
      <c r="H90" s="236"/>
    </row>
    <row r="91" ht="12.75" customHeight="1">
      <c r="A91" s="234"/>
      <c r="B91" s="235"/>
      <c r="C91" s="235"/>
      <c r="D91" s="234"/>
      <c r="E91" s="234"/>
      <c r="F91" s="236"/>
      <c r="G91" s="234"/>
      <c r="H91" s="236"/>
    </row>
    <row r="92" ht="12.75" customHeight="1">
      <c r="A92" s="234"/>
      <c r="B92" s="235"/>
      <c r="C92" s="235"/>
      <c r="D92" s="234"/>
      <c r="E92" s="234"/>
      <c r="F92" s="236"/>
      <c r="G92" s="234"/>
      <c r="H92" s="236"/>
    </row>
    <row r="93" ht="12.75" customHeight="1">
      <c r="A93" s="234"/>
      <c r="B93" s="235"/>
      <c r="C93" s="235"/>
      <c r="D93" s="234"/>
      <c r="E93" s="234"/>
      <c r="F93" s="236"/>
      <c r="G93" s="234"/>
      <c r="H93" s="236"/>
    </row>
    <row r="94" ht="12.75" customHeight="1">
      <c r="A94" s="234"/>
      <c r="B94" s="235"/>
      <c r="C94" s="235"/>
      <c r="D94" s="234"/>
      <c r="E94" s="234"/>
      <c r="F94" s="236"/>
      <c r="G94" s="234"/>
      <c r="H94" s="236"/>
    </row>
    <row r="95" ht="12.75" customHeight="1">
      <c r="A95" s="234"/>
      <c r="B95" s="235"/>
      <c r="C95" s="235"/>
      <c r="D95" s="234"/>
      <c r="E95" s="234"/>
      <c r="F95" s="236"/>
      <c r="G95" s="234"/>
      <c r="H95" s="236"/>
    </row>
    <row r="96" ht="12.75" customHeight="1">
      <c r="A96" s="234"/>
      <c r="B96" s="235"/>
      <c r="C96" s="235"/>
      <c r="D96" s="234"/>
      <c r="E96" s="234"/>
      <c r="F96" s="236"/>
      <c r="G96" s="234"/>
      <c r="H96" s="236"/>
    </row>
    <row r="97" ht="12.75" customHeight="1">
      <c r="A97" s="234"/>
      <c r="B97" s="235"/>
      <c r="C97" s="235"/>
      <c r="D97" s="234"/>
      <c r="E97" s="234"/>
      <c r="F97" s="236"/>
      <c r="G97" s="234"/>
      <c r="H97" s="236"/>
    </row>
    <row r="98" ht="12.75" customHeight="1">
      <c r="A98" s="234"/>
      <c r="B98" s="235"/>
      <c r="C98" s="235"/>
      <c r="D98" s="234"/>
      <c r="E98" s="234"/>
      <c r="F98" s="236"/>
      <c r="G98" s="234"/>
      <c r="H98" s="236"/>
    </row>
    <row r="99" ht="12.75" customHeight="1">
      <c r="A99" s="234"/>
      <c r="B99" s="235"/>
      <c r="C99" s="235"/>
      <c r="D99" s="234"/>
      <c r="E99" s="234"/>
      <c r="F99" s="236"/>
      <c r="G99" s="234"/>
      <c r="H99" s="236"/>
    </row>
    <row r="100" ht="12.75" customHeight="1">
      <c r="A100" s="234"/>
      <c r="B100" s="235"/>
      <c r="C100" s="235"/>
      <c r="D100" s="234"/>
      <c r="E100" s="234"/>
      <c r="F100" s="236"/>
      <c r="G100" s="234"/>
      <c r="H100" s="236"/>
    </row>
    <row r="101" ht="12.75" customHeight="1">
      <c r="A101" s="234"/>
      <c r="B101" s="235"/>
      <c r="C101" s="235"/>
      <c r="D101" s="234"/>
      <c r="E101" s="234"/>
      <c r="F101" s="236"/>
      <c r="G101" s="234"/>
      <c r="H101" s="236"/>
    </row>
    <row r="102" ht="12.75" customHeight="1">
      <c r="A102" s="234"/>
      <c r="B102" s="235"/>
      <c r="C102" s="235"/>
      <c r="D102" s="234"/>
      <c r="E102" s="234"/>
      <c r="F102" s="236"/>
      <c r="G102" s="234"/>
      <c r="H102" s="236"/>
    </row>
    <row r="103" ht="12.75" customHeight="1">
      <c r="A103" s="234"/>
      <c r="B103" s="235"/>
      <c r="C103" s="235"/>
      <c r="D103" s="234"/>
      <c r="E103" s="234"/>
      <c r="F103" s="236"/>
      <c r="G103" s="234"/>
      <c r="H103" s="236"/>
    </row>
    <row r="104" ht="12.75" customHeight="1">
      <c r="A104" s="234"/>
      <c r="B104" s="235"/>
      <c r="C104" s="235"/>
      <c r="D104" s="234"/>
      <c r="E104" s="234"/>
      <c r="F104" s="236"/>
      <c r="G104" s="234"/>
      <c r="H104" s="236"/>
    </row>
    <row r="105" ht="12.75" customHeight="1">
      <c r="A105" s="234"/>
      <c r="B105" s="235"/>
      <c r="C105" s="235"/>
      <c r="D105" s="234"/>
      <c r="E105" s="234"/>
      <c r="F105" s="236"/>
      <c r="G105" s="234"/>
      <c r="H105" s="236"/>
    </row>
    <row r="106" ht="12.75" customHeight="1">
      <c r="A106" s="234"/>
      <c r="B106" s="235"/>
      <c r="C106" s="235"/>
      <c r="D106" s="234"/>
      <c r="E106" s="234"/>
      <c r="F106" s="236"/>
      <c r="G106" s="234"/>
      <c r="H106" s="236"/>
    </row>
    <row r="107" ht="12.75" customHeight="1">
      <c r="A107" s="234"/>
      <c r="B107" s="235"/>
      <c r="C107" s="235"/>
      <c r="D107" s="234"/>
      <c r="E107" s="234"/>
      <c r="F107" s="236"/>
      <c r="G107" s="234"/>
      <c r="H107" s="236"/>
    </row>
    <row r="108" ht="12.75" customHeight="1">
      <c r="A108" s="234"/>
      <c r="B108" s="235"/>
      <c r="C108" s="235"/>
      <c r="D108" s="234"/>
      <c r="E108" s="234"/>
      <c r="F108" s="236"/>
      <c r="G108" s="234"/>
      <c r="H108" s="236"/>
    </row>
    <row r="109" ht="12.75" customHeight="1">
      <c r="A109" s="234"/>
      <c r="B109" s="235"/>
      <c r="C109" s="235"/>
      <c r="D109" s="234"/>
      <c r="E109" s="234"/>
      <c r="F109" s="236"/>
      <c r="G109" s="234"/>
      <c r="H109" s="236"/>
    </row>
    <row r="110" ht="12.75" customHeight="1">
      <c r="A110" s="234"/>
      <c r="B110" s="235"/>
      <c r="C110" s="235"/>
      <c r="D110" s="234"/>
      <c r="E110" s="234"/>
      <c r="F110" s="236"/>
      <c r="G110" s="234"/>
      <c r="H110" s="236"/>
    </row>
    <row r="111" ht="12.75" customHeight="1">
      <c r="A111" s="234"/>
      <c r="B111" s="235"/>
      <c r="C111" s="235"/>
      <c r="D111" s="234"/>
      <c r="E111" s="234"/>
      <c r="F111" s="236"/>
      <c r="G111" s="234"/>
      <c r="H111" s="236"/>
    </row>
    <row r="112" ht="12.75" customHeight="1">
      <c r="A112" s="234"/>
      <c r="B112" s="235"/>
      <c r="C112" s="235"/>
      <c r="D112" s="234"/>
      <c r="E112" s="234"/>
      <c r="F112" s="236"/>
      <c r="G112" s="234"/>
      <c r="H112" s="236"/>
    </row>
    <row r="113" ht="12.75" customHeight="1">
      <c r="A113" s="234"/>
      <c r="B113" s="235"/>
      <c r="C113" s="235"/>
      <c r="D113" s="234"/>
      <c r="E113" s="234"/>
      <c r="F113" s="236"/>
      <c r="G113" s="234"/>
      <c r="H113" s="236"/>
    </row>
    <row r="114" ht="12.75" customHeight="1">
      <c r="A114" s="234"/>
      <c r="B114" s="235"/>
      <c r="C114" s="235"/>
      <c r="D114" s="234"/>
      <c r="E114" s="234"/>
      <c r="F114" s="236"/>
      <c r="G114" s="234"/>
      <c r="H114" s="236"/>
    </row>
    <row r="115" ht="12.75" customHeight="1">
      <c r="A115" s="234"/>
      <c r="B115" s="235"/>
      <c r="C115" s="235"/>
      <c r="D115" s="234"/>
      <c r="E115" s="234"/>
      <c r="F115" s="236"/>
      <c r="G115" s="234"/>
      <c r="H115" s="236"/>
    </row>
    <row r="116" ht="12.75" customHeight="1">
      <c r="A116" s="234"/>
      <c r="B116" s="235"/>
      <c r="C116" s="235"/>
      <c r="D116" s="234"/>
      <c r="E116" s="234"/>
      <c r="F116" s="236"/>
      <c r="G116" s="234"/>
      <c r="H116" s="236"/>
    </row>
    <row r="117" ht="12.75" customHeight="1">
      <c r="A117" s="234"/>
      <c r="B117" s="235"/>
      <c r="C117" s="235"/>
      <c r="D117" s="234"/>
      <c r="E117" s="234"/>
      <c r="F117" s="236"/>
      <c r="G117" s="234"/>
      <c r="H117" s="236"/>
    </row>
    <row r="118" ht="12.75" customHeight="1">
      <c r="A118" s="234"/>
      <c r="B118" s="235"/>
      <c r="C118" s="235"/>
      <c r="D118" s="234"/>
      <c r="E118" s="234"/>
      <c r="F118" s="236"/>
      <c r="G118" s="234"/>
      <c r="H118" s="236"/>
    </row>
    <row r="119" ht="12.75" customHeight="1">
      <c r="A119" s="234"/>
      <c r="B119" s="235"/>
      <c r="C119" s="235"/>
      <c r="D119" s="234"/>
      <c r="E119" s="234"/>
      <c r="F119" s="236"/>
      <c r="G119" s="234"/>
      <c r="H119" s="236"/>
    </row>
    <row r="120" ht="12.75" customHeight="1">
      <c r="A120" s="234"/>
      <c r="B120" s="235"/>
      <c r="C120" s="235"/>
      <c r="D120" s="234"/>
      <c r="E120" s="234"/>
      <c r="F120" s="236"/>
      <c r="G120" s="234"/>
      <c r="H120" s="236"/>
    </row>
    <row r="121" ht="12.75" customHeight="1">
      <c r="A121" s="234"/>
      <c r="B121" s="235"/>
      <c r="C121" s="235"/>
      <c r="D121" s="234"/>
      <c r="E121" s="234"/>
      <c r="F121" s="236"/>
      <c r="G121" s="234"/>
      <c r="H121" s="236"/>
    </row>
    <row r="122" ht="12.75" customHeight="1">
      <c r="A122" s="234"/>
      <c r="B122" s="235"/>
      <c r="C122" s="235"/>
      <c r="D122" s="234"/>
      <c r="E122" s="234"/>
      <c r="F122" s="236"/>
      <c r="G122" s="234"/>
      <c r="H122" s="236"/>
    </row>
    <row r="123" ht="12.75" customHeight="1">
      <c r="A123" s="234"/>
      <c r="B123" s="235"/>
      <c r="C123" s="235"/>
      <c r="D123" s="234"/>
      <c r="E123" s="234"/>
      <c r="F123" s="236"/>
      <c r="G123" s="234"/>
      <c r="H123" s="236"/>
    </row>
    <row r="124" ht="12.75" customHeight="1">
      <c r="A124" s="234"/>
      <c r="B124" s="235"/>
      <c r="C124" s="235"/>
      <c r="D124" s="234"/>
      <c r="E124" s="234"/>
      <c r="F124" s="236"/>
      <c r="G124" s="234"/>
      <c r="H124" s="236"/>
    </row>
    <row r="125" ht="12.75" customHeight="1">
      <c r="A125" s="234"/>
      <c r="B125" s="235"/>
      <c r="C125" s="235"/>
      <c r="D125" s="234"/>
      <c r="E125" s="234"/>
      <c r="F125" s="236"/>
      <c r="G125" s="234"/>
      <c r="H125" s="236"/>
    </row>
    <row r="126" ht="12.75" customHeight="1">
      <c r="A126" s="234"/>
      <c r="B126" s="235"/>
      <c r="C126" s="235"/>
      <c r="D126" s="234"/>
      <c r="E126" s="234"/>
      <c r="F126" s="236"/>
      <c r="G126" s="234"/>
      <c r="H126" s="236"/>
    </row>
    <row r="127" ht="12.75" customHeight="1">
      <c r="A127" s="234"/>
      <c r="B127" s="235"/>
      <c r="C127" s="235"/>
      <c r="D127" s="234"/>
      <c r="E127" s="234"/>
      <c r="F127" s="236"/>
      <c r="G127" s="234"/>
      <c r="H127" s="236"/>
    </row>
    <row r="128" ht="12.75" customHeight="1">
      <c r="A128" s="234"/>
      <c r="B128" s="235"/>
      <c r="C128" s="235"/>
      <c r="D128" s="234"/>
      <c r="E128" s="234"/>
      <c r="F128" s="236"/>
      <c r="G128" s="234"/>
      <c r="H128" s="236"/>
    </row>
    <row r="129" ht="12.75" customHeight="1">
      <c r="A129" s="234"/>
      <c r="B129" s="235"/>
      <c r="C129" s="235"/>
      <c r="D129" s="234"/>
      <c r="E129" s="234"/>
      <c r="F129" s="236"/>
      <c r="G129" s="234"/>
      <c r="H129" s="236"/>
    </row>
    <row r="130" ht="12.75" customHeight="1">
      <c r="A130" s="234"/>
      <c r="B130" s="235"/>
      <c r="C130" s="235"/>
      <c r="D130" s="234"/>
      <c r="E130" s="234"/>
      <c r="F130" s="236"/>
      <c r="G130" s="234"/>
      <c r="H130" s="236"/>
    </row>
    <row r="131" ht="12.75" customHeight="1">
      <c r="A131" s="234"/>
      <c r="B131" s="235"/>
      <c r="C131" s="235"/>
      <c r="D131" s="234"/>
      <c r="E131" s="234"/>
      <c r="F131" s="236"/>
      <c r="G131" s="234"/>
      <c r="H131" s="236"/>
    </row>
    <row r="132" ht="12.75" customHeight="1">
      <c r="A132" s="234"/>
      <c r="B132" s="235"/>
      <c r="C132" s="235"/>
      <c r="D132" s="234"/>
      <c r="E132" s="234"/>
      <c r="F132" s="236"/>
      <c r="G132" s="234"/>
      <c r="H132" s="236"/>
    </row>
    <row r="133" ht="12.75" customHeight="1">
      <c r="A133" s="234"/>
      <c r="B133" s="235"/>
      <c r="C133" s="235"/>
      <c r="D133" s="234"/>
      <c r="E133" s="234"/>
      <c r="F133" s="236"/>
      <c r="G133" s="234"/>
      <c r="H133" s="236"/>
    </row>
    <row r="134" ht="12.75" customHeight="1">
      <c r="A134" s="234"/>
      <c r="B134" s="235"/>
      <c r="C134" s="235"/>
      <c r="D134" s="234"/>
      <c r="E134" s="234"/>
      <c r="F134" s="236"/>
      <c r="G134" s="234"/>
      <c r="H134" s="236"/>
    </row>
    <row r="135" ht="12.75" customHeight="1">
      <c r="A135" s="234"/>
      <c r="B135" s="235"/>
      <c r="C135" s="235"/>
      <c r="D135" s="234"/>
      <c r="E135" s="234"/>
      <c r="F135" s="236"/>
      <c r="G135" s="234"/>
      <c r="H135" s="236"/>
    </row>
    <row r="136" ht="12.75" customHeight="1">
      <c r="A136" s="234"/>
      <c r="B136" s="235"/>
      <c r="C136" s="235"/>
      <c r="D136" s="234"/>
      <c r="E136" s="234"/>
      <c r="F136" s="236"/>
      <c r="G136" s="234"/>
      <c r="H136" s="236"/>
    </row>
    <row r="137" ht="12.75" customHeight="1">
      <c r="A137" s="234"/>
      <c r="B137" s="235"/>
      <c r="C137" s="235"/>
      <c r="D137" s="234"/>
      <c r="E137" s="234"/>
      <c r="F137" s="236"/>
      <c r="G137" s="234"/>
      <c r="H137" s="236"/>
    </row>
    <row r="138" ht="12.75" customHeight="1">
      <c r="A138" s="234"/>
      <c r="B138" s="235"/>
      <c r="C138" s="235"/>
      <c r="D138" s="234"/>
      <c r="E138" s="234"/>
      <c r="F138" s="236"/>
      <c r="G138" s="234"/>
      <c r="H138" s="236"/>
    </row>
    <row r="139" ht="12.75" customHeight="1">
      <c r="A139" s="234"/>
      <c r="B139" s="235"/>
      <c r="C139" s="235"/>
      <c r="D139" s="234"/>
      <c r="E139" s="234"/>
      <c r="F139" s="236"/>
      <c r="G139" s="234"/>
      <c r="H139" s="236"/>
    </row>
    <row r="140" ht="12.75" customHeight="1">
      <c r="A140" s="234"/>
      <c r="B140" s="235"/>
      <c r="C140" s="235"/>
      <c r="D140" s="234"/>
      <c r="E140" s="234"/>
      <c r="F140" s="236"/>
      <c r="G140" s="234"/>
      <c r="H140" s="236"/>
    </row>
    <row r="141" ht="12.75" customHeight="1">
      <c r="A141" s="234"/>
      <c r="B141" s="235"/>
      <c r="C141" s="235"/>
      <c r="D141" s="234"/>
      <c r="E141" s="234"/>
      <c r="F141" s="236"/>
      <c r="G141" s="234"/>
      <c r="H141" s="236"/>
    </row>
    <row r="142" ht="12.75" customHeight="1">
      <c r="A142" s="234"/>
      <c r="B142" s="235"/>
      <c r="C142" s="235"/>
      <c r="D142" s="234"/>
      <c r="E142" s="234"/>
      <c r="F142" s="236"/>
      <c r="G142" s="234"/>
      <c r="H142" s="236"/>
    </row>
    <row r="143" ht="12.75" customHeight="1">
      <c r="A143" s="234"/>
      <c r="B143" s="235"/>
      <c r="C143" s="235"/>
      <c r="D143" s="234"/>
      <c r="E143" s="234"/>
      <c r="F143" s="236"/>
      <c r="G143" s="234"/>
      <c r="H143" s="236"/>
    </row>
    <row r="144" ht="12.75" customHeight="1">
      <c r="A144" s="234"/>
      <c r="B144" s="235"/>
      <c r="C144" s="235"/>
      <c r="D144" s="234"/>
      <c r="E144" s="234"/>
      <c r="F144" s="236"/>
      <c r="G144" s="234"/>
      <c r="H144" s="236"/>
    </row>
    <row r="145" ht="12.75" customHeight="1">
      <c r="A145" s="234"/>
      <c r="B145" s="235"/>
      <c r="C145" s="235"/>
      <c r="D145" s="234"/>
      <c r="E145" s="234"/>
      <c r="F145" s="236"/>
      <c r="G145" s="234"/>
      <c r="H145" s="236"/>
    </row>
    <row r="146" ht="12.75" customHeight="1">
      <c r="A146" s="234"/>
      <c r="B146" s="235"/>
      <c r="C146" s="235"/>
      <c r="D146" s="234"/>
      <c r="E146" s="234"/>
      <c r="F146" s="236"/>
      <c r="G146" s="234"/>
      <c r="H146" s="236"/>
    </row>
    <row r="147" ht="12.75" customHeight="1">
      <c r="A147" s="234"/>
      <c r="B147" s="235"/>
      <c r="C147" s="235"/>
      <c r="D147" s="234"/>
      <c r="E147" s="234"/>
      <c r="F147" s="236"/>
      <c r="G147" s="234"/>
      <c r="H147" s="236"/>
    </row>
    <row r="148" ht="12.75" customHeight="1">
      <c r="A148" s="234"/>
      <c r="B148" s="235"/>
      <c r="C148" s="235"/>
      <c r="D148" s="234"/>
      <c r="E148" s="234"/>
      <c r="F148" s="236"/>
      <c r="G148" s="234"/>
      <c r="H148" s="236"/>
    </row>
    <row r="149" ht="12.75" customHeight="1">
      <c r="A149" s="234"/>
      <c r="B149" s="235"/>
      <c r="C149" s="235"/>
      <c r="D149" s="234"/>
      <c r="E149" s="234"/>
      <c r="F149" s="236"/>
      <c r="G149" s="234"/>
      <c r="H149" s="236"/>
    </row>
    <row r="150" ht="12.75" customHeight="1">
      <c r="A150" s="234"/>
      <c r="B150" s="235"/>
      <c r="C150" s="235"/>
      <c r="D150" s="234"/>
      <c r="E150" s="234"/>
      <c r="F150" s="236"/>
      <c r="G150" s="234"/>
      <c r="H150" s="236"/>
    </row>
    <row r="151" ht="12.75" customHeight="1">
      <c r="A151" s="234"/>
      <c r="B151" s="235"/>
      <c r="C151" s="235"/>
      <c r="D151" s="234"/>
      <c r="E151" s="234"/>
      <c r="F151" s="236"/>
      <c r="G151" s="234"/>
      <c r="H151" s="236"/>
    </row>
    <row r="152" ht="12.75" customHeight="1">
      <c r="A152" s="234"/>
      <c r="B152" s="235"/>
      <c r="C152" s="235"/>
      <c r="D152" s="234"/>
      <c r="E152" s="234"/>
      <c r="F152" s="236"/>
      <c r="G152" s="234"/>
      <c r="H152" s="236"/>
    </row>
    <row r="153" ht="12.75" customHeight="1">
      <c r="A153" s="234"/>
      <c r="B153" s="235"/>
      <c r="C153" s="235"/>
      <c r="D153" s="234"/>
      <c r="E153" s="234"/>
      <c r="F153" s="236"/>
      <c r="G153" s="234"/>
      <c r="H153" s="236"/>
    </row>
    <row r="154" ht="12.75" customHeight="1">
      <c r="A154" s="234"/>
      <c r="B154" s="235"/>
      <c r="C154" s="235"/>
      <c r="D154" s="234"/>
      <c r="E154" s="234"/>
      <c r="F154" s="236"/>
      <c r="G154" s="234"/>
      <c r="H154" s="236"/>
    </row>
    <row r="155" ht="12.75" customHeight="1">
      <c r="A155" s="234"/>
      <c r="B155" s="235"/>
      <c r="C155" s="235"/>
      <c r="D155" s="234"/>
      <c r="E155" s="234"/>
      <c r="F155" s="236"/>
      <c r="G155" s="234"/>
      <c r="H155" s="236"/>
    </row>
    <row r="156" ht="12.75" customHeight="1">
      <c r="A156" s="234"/>
      <c r="B156" s="235"/>
      <c r="C156" s="235"/>
      <c r="D156" s="234"/>
      <c r="E156" s="234"/>
      <c r="F156" s="236"/>
      <c r="G156" s="234"/>
      <c r="H156" s="236"/>
    </row>
    <row r="157" ht="12.75" customHeight="1">
      <c r="A157" s="234"/>
      <c r="B157" s="235"/>
      <c r="C157" s="235"/>
      <c r="D157" s="234"/>
      <c r="E157" s="234"/>
      <c r="F157" s="236"/>
      <c r="G157" s="234"/>
      <c r="H157" s="236"/>
    </row>
    <row r="158" ht="12.75" customHeight="1">
      <c r="A158" s="234"/>
      <c r="B158" s="235"/>
      <c r="C158" s="235"/>
      <c r="D158" s="234"/>
      <c r="E158" s="234"/>
      <c r="F158" s="236"/>
      <c r="G158" s="234"/>
      <c r="H158" s="236"/>
    </row>
    <row r="159" ht="12.75" customHeight="1">
      <c r="A159" s="234"/>
      <c r="B159" s="235"/>
      <c r="C159" s="235"/>
      <c r="D159" s="234"/>
      <c r="E159" s="234"/>
      <c r="F159" s="236"/>
      <c r="G159" s="234"/>
      <c r="H159" s="236"/>
    </row>
    <row r="160" ht="12.75" customHeight="1">
      <c r="A160" s="234"/>
      <c r="B160" s="235"/>
      <c r="C160" s="235"/>
      <c r="D160" s="234"/>
      <c r="E160" s="234"/>
      <c r="F160" s="236"/>
      <c r="G160" s="234"/>
      <c r="H160" s="236"/>
    </row>
    <row r="161" ht="12.75" customHeight="1">
      <c r="A161" s="234"/>
      <c r="B161" s="235"/>
      <c r="C161" s="235"/>
      <c r="D161" s="234"/>
      <c r="E161" s="234"/>
      <c r="F161" s="236"/>
      <c r="G161" s="234"/>
      <c r="H161" s="236"/>
    </row>
    <row r="162" ht="12.75" customHeight="1">
      <c r="A162" s="234"/>
      <c r="B162" s="235"/>
      <c r="C162" s="235"/>
      <c r="D162" s="234"/>
      <c r="E162" s="234"/>
      <c r="F162" s="236"/>
      <c r="G162" s="234"/>
      <c r="H162" s="236"/>
    </row>
    <row r="163" ht="12.75" customHeight="1">
      <c r="A163" s="234"/>
      <c r="B163" s="235"/>
      <c r="C163" s="235"/>
      <c r="D163" s="234"/>
      <c r="E163" s="234"/>
      <c r="F163" s="236"/>
      <c r="G163" s="234"/>
      <c r="H163" s="236"/>
    </row>
    <row r="164" ht="12.75" customHeight="1">
      <c r="A164" s="234"/>
      <c r="B164" s="235"/>
      <c r="C164" s="235"/>
      <c r="D164" s="234"/>
      <c r="E164" s="234"/>
      <c r="F164" s="236"/>
      <c r="G164" s="234"/>
      <c r="H164" s="236"/>
    </row>
    <row r="165" ht="12.75" customHeight="1">
      <c r="A165" s="234"/>
      <c r="B165" s="235"/>
      <c r="C165" s="235"/>
      <c r="D165" s="234"/>
      <c r="E165" s="234"/>
      <c r="F165" s="236"/>
      <c r="G165" s="234"/>
      <c r="H165" s="236"/>
    </row>
    <row r="166" ht="12.75" customHeight="1">
      <c r="A166" s="234"/>
      <c r="B166" s="235"/>
      <c r="C166" s="235"/>
      <c r="D166" s="234"/>
      <c r="E166" s="234"/>
      <c r="F166" s="236"/>
      <c r="G166" s="234"/>
      <c r="H166" s="236"/>
    </row>
    <row r="167" ht="12.75" customHeight="1">
      <c r="A167" s="234"/>
      <c r="B167" s="235"/>
      <c r="C167" s="235"/>
      <c r="D167" s="234"/>
      <c r="E167" s="234"/>
      <c r="F167" s="236"/>
      <c r="G167" s="234"/>
      <c r="H167" s="236"/>
    </row>
    <row r="168" ht="12.75" customHeight="1">
      <c r="A168" s="234"/>
      <c r="B168" s="235"/>
      <c r="C168" s="235"/>
      <c r="D168" s="234"/>
      <c r="E168" s="234"/>
      <c r="F168" s="236"/>
      <c r="G168" s="234"/>
      <c r="H168" s="236"/>
    </row>
    <row r="169" ht="12.75" customHeight="1">
      <c r="A169" s="234"/>
      <c r="B169" s="235"/>
      <c r="C169" s="235"/>
      <c r="D169" s="234"/>
      <c r="E169" s="234"/>
      <c r="F169" s="236"/>
      <c r="G169" s="234"/>
      <c r="H169" s="236"/>
    </row>
    <row r="170" ht="12.75" customHeight="1">
      <c r="A170" s="234"/>
      <c r="B170" s="235"/>
      <c r="C170" s="235"/>
      <c r="D170" s="234"/>
      <c r="E170" s="234"/>
      <c r="F170" s="236"/>
      <c r="G170" s="234"/>
      <c r="H170" s="236"/>
    </row>
    <row r="171" ht="12.75" customHeight="1">
      <c r="A171" s="234"/>
      <c r="B171" s="235"/>
      <c r="C171" s="235"/>
      <c r="D171" s="234"/>
      <c r="E171" s="234"/>
      <c r="F171" s="236"/>
      <c r="G171" s="234"/>
      <c r="H171" s="236"/>
    </row>
    <row r="172" ht="12.75" customHeight="1">
      <c r="A172" s="234"/>
      <c r="B172" s="235"/>
      <c r="C172" s="235"/>
      <c r="D172" s="234"/>
      <c r="E172" s="234"/>
      <c r="F172" s="236"/>
      <c r="G172" s="234"/>
      <c r="H172" s="236"/>
    </row>
    <row r="173" ht="12.75" customHeight="1">
      <c r="A173" s="234"/>
      <c r="B173" s="235"/>
      <c r="C173" s="235"/>
      <c r="D173" s="234"/>
      <c r="E173" s="234"/>
      <c r="F173" s="236"/>
      <c r="G173" s="234"/>
      <c r="H173" s="236"/>
    </row>
    <row r="174" ht="12.75" customHeight="1">
      <c r="A174" s="234"/>
      <c r="B174" s="235"/>
      <c r="C174" s="235"/>
      <c r="D174" s="234"/>
      <c r="E174" s="234"/>
      <c r="F174" s="236"/>
      <c r="G174" s="234"/>
      <c r="H174" s="236"/>
    </row>
    <row r="175" ht="12.75" customHeight="1">
      <c r="A175" s="234"/>
      <c r="B175" s="235"/>
      <c r="C175" s="235"/>
      <c r="D175" s="234"/>
      <c r="E175" s="234"/>
      <c r="F175" s="236"/>
      <c r="G175" s="234"/>
      <c r="H175" s="236"/>
    </row>
    <row r="176" ht="12.75" customHeight="1">
      <c r="A176" s="234"/>
      <c r="B176" s="235"/>
      <c r="C176" s="235"/>
      <c r="D176" s="234"/>
      <c r="E176" s="234"/>
      <c r="F176" s="236"/>
      <c r="G176" s="234"/>
      <c r="H176" s="236"/>
    </row>
    <row r="177" ht="12.75" customHeight="1">
      <c r="A177" s="234"/>
      <c r="B177" s="235"/>
      <c r="C177" s="235"/>
      <c r="D177" s="234"/>
      <c r="E177" s="234"/>
      <c r="F177" s="236"/>
      <c r="G177" s="234"/>
      <c r="H177" s="236"/>
    </row>
    <row r="178" ht="12.75" customHeight="1">
      <c r="A178" s="234"/>
      <c r="B178" s="235"/>
      <c r="C178" s="235"/>
      <c r="D178" s="234"/>
      <c r="E178" s="234"/>
      <c r="F178" s="236"/>
      <c r="G178" s="234"/>
      <c r="H178" s="236"/>
    </row>
    <row r="179" ht="12.75" customHeight="1">
      <c r="A179" s="234"/>
      <c r="B179" s="235"/>
      <c r="C179" s="235"/>
      <c r="D179" s="234"/>
      <c r="E179" s="234"/>
      <c r="F179" s="236"/>
      <c r="G179" s="234"/>
      <c r="H179" s="236"/>
    </row>
    <row r="180" ht="12.75" customHeight="1">
      <c r="A180" s="234"/>
      <c r="B180" s="235"/>
      <c r="C180" s="235"/>
      <c r="D180" s="234"/>
      <c r="E180" s="234"/>
      <c r="F180" s="236"/>
      <c r="G180" s="234"/>
      <c r="H180" s="236"/>
    </row>
    <row r="181" ht="12.75" customHeight="1">
      <c r="A181" s="234"/>
      <c r="B181" s="235"/>
      <c r="C181" s="235"/>
      <c r="D181" s="234"/>
      <c r="E181" s="234"/>
      <c r="F181" s="236"/>
      <c r="G181" s="234"/>
      <c r="H181" s="236"/>
    </row>
    <row r="182" ht="12.75" customHeight="1">
      <c r="A182" s="234"/>
      <c r="B182" s="235"/>
      <c r="C182" s="235"/>
      <c r="D182" s="234"/>
      <c r="E182" s="234"/>
      <c r="F182" s="236"/>
      <c r="G182" s="234"/>
      <c r="H182" s="236"/>
    </row>
    <row r="183" ht="12.75" customHeight="1">
      <c r="A183" s="234"/>
      <c r="B183" s="235"/>
      <c r="C183" s="235"/>
      <c r="D183" s="234"/>
      <c r="E183" s="234"/>
      <c r="F183" s="236"/>
      <c r="G183" s="234"/>
      <c r="H183" s="236"/>
    </row>
    <row r="184" ht="12.75" customHeight="1">
      <c r="A184" s="234"/>
      <c r="B184" s="235"/>
      <c r="C184" s="235"/>
      <c r="D184" s="234"/>
      <c r="E184" s="234"/>
      <c r="F184" s="236"/>
      <c r="G184" s="234"/>
      <c r="H184" s="236"/>
    </row>
    <row r="185" ht="12.75" customHeight="1">
      <c r="A185" s="234"/>
      <c r="B185" s="235"/>
      <c r="C185" s="235"/>
      <c r="D185" s="234"/>
      <c r="E185" s="234"/>
      <c r="F185" s="236"/>
      <c r="G185" s="234"/>
      <c r="H185" s="236"/>
    </row>
    <row r="186" ht="12.75" customHeight="1">
      <c r="A186" s="234"/>
      <c r="B186" s="235"/>
      <c r="C186" s="235"/>
      <c r="D186" s="234"/>
      <c r="E186" s="234"/>
      <c r="F186" s="236"/>
      <c r="G186" s="234"/>
      <c r="H186" s="236"/>
    </row>
    <row r="187" ht="12.75" customHeight="1">
      <c r="A187" s="234"/>
      <c r="B187" s="235"/>
      <c r="C187" s="235"/>
      <c r="D187" s="234"/>
      <c r="E187" s="234"/>
      <c r="F187" s="236"/>
      <c r="G187" s="234"/>
      <c r="H187" s="236"/>
    </row>
    <row r="188" ht="12.75" customHeight="1">
      <c r="A188" s="234"/>
      <c r="B188" s="235"/>
      <c r="C188" s="235"/>
      <c r="D188" s="234"/>
      <c r="E188" s="234"/>
      <c r="F188" s="236"/>
      <c r="G188" s="234"/>
      <c r="H188" s="236"/>
    </row>
    <row r="189" ht="12.75" customHeight="1">
      <c r="A189" s="234"/>
      <c r="B189" s="235"/>
      <c r="C189" s="235"/>
      <c r="D189" s="234"/>
      <c r="E189" s="234"/>
      <c r="F189" s="236"/>
      <c r="G189" s="234"/>
      <c r="H189" s="236"/>
    </row>
    <row r="190" ht="12.75" customHeight="1">
      <c r="A190" s="234"/>
      <c r="B190" s="235"/>
      <c r="C190" s="235"/>
      <c r="D190" s="234"/>
      <c r="E190" s="234"/>
      <c r="F190" s="236"/>
      <c r="G190" s="234"/>
      <c r="H190" s="236"/>
    </row>
    <row r="191" ht="12.75" customHeight="1">
      <c r="A191" s="234"/>
      <c r="B191" s="235"/>
      <c r="C191" s="235"/>
      <c r="D191" s="234"/>
      <c r="E191" s="234"/>
      <c r="F191" s="236"/>
      <c r="G191" s="234"/>
      <c r="H191" s="236"/>
    </row>
    <row r="192" ht="12.75" customHeight="1">
      <c r="A192" s="234"/>
      <c r="B192" s="235"/>
      <c r="C192" s="235"/>
      <c r="D192" s="234"/>
      <c r="E192" s="234"/>
      <c r="F192" s="236"/>
      <c r="G192" s="234"/>
      <c r="H192" s="236"/>
    </row>
    <row r="193" ht="12.75" customHeight="1">
      <c r="A193" s="234"/>
      <c r="B193" s="235"/>
      <c r="C193" s="235"/>
      <c r="D193" s="234"/>
      <c r="E193" s="234"/>
      <c r="F193" s="236"/>
      <c r="G193" s="234"/>
      <c r="H193" s="236"/>
    </row>
    <row r="194" ht="12.75" customHeight="1">
      <c r="A194" s="234"/>
      <c r="B194" s="235"/>
      <c r="C194" s="235"/>
      <c r="D194" s="234"/>
      <c r="E194" s="234"/>
      <c r="F194" s="236"/>
      <c r="G194" s="234"/>
      <c r="H194" s="236"/>
    </row>
    <row r="195" ht="12.75" customHeight="1">
      <c r="A195" s="234"/>
      <c r="B195" s="235"/>
      <c r="C195" s="235"/>
      <c r="D195" s="234"/>
      <c r="E195" s="234"/>
      <c r="F195" s="236"/>
      <c r="G195" s="234"/>
      <c r="H195" s="236"/>
    </row>
    <row r="196" ht="12.75" customHeight="1">
      <c r="A196" s="234"/>
      <c r="B196" s="235"/>
      <c r="C196" s="235"/>
      <c r="D196" s="234"/>
      <c r="E196" s="234"/>
      <c r="F196" s="236"/>
      <c r="G196" s="234"/>
      <c r="H196" s="236"/>
    </row>
    <row r="197" ht="12.75" customHeight="1">
      <c r="A197" s="234"/>
      <c r="B197" s="235"/>
      <c r="C197" s="235"/>
      <c r="D197" s="234"/>
      <c r="E197" s="234"/>
      <c r="F197" s="236"/>
      <c r="G197" s="234"/>
      <c r="H197" s="236"/>
    </row>
    <row r="198" ht="12.75" customHeight="1">
      <c r="A198" s="234"/>
      <c r="B198" s="235"/>
      <c r="C198" s="235"/>
      <c r="D198" s="234"/>
      <c r="E198" s="234"/>
      <c r="F198" s="236"/>
      <c r="G198" s="234"/>
      <c r="H198" s="236"/>
    </row>
    <row r="199" ht="12.75" customHeight="1">
      <c r="A199" s="234"/>
      <c r="B199" s="235"/>
      <c r="C199" s="235"/>
      <c r="D199" s="234"/>
      <c r="E199" s="234"/>
      <c r="F199" s="236"/>
      <c r="G199" s="234"/>
      <c r="H199" s="236"/>
    </row>
    <row r="200" ht="12.75" customHeight="1">
      <c r="A200" s="234"/>
      <c r="B200" s="235"/>
      <c r="C200" s="235"/>
      <c r="D200" s="234"/>
      <c r="E200" s="234"/>
      <c r="F200" s="236"/>
      <c r="G200" s="234"/>
      <c r="H200" s="236"/>
    </row>
    <row r="201" ht="12.75" customHeight="1">
      <c r="A201" s="234"/>
      <c r="B201" s="235"/>
      <c r="C201" s="235"/>
      <c r="D201" s="234"/>
      <c r="E201" s="234"/>
      <c r="F201" s="236"/>
      <c r="G201" s="234"/>
      <c r="H201" s="236"/>
    </row>
    <row r="202" ht="12.75" customHeight="1">
      <c r="A202" s="234"/>
      <c r="B202" s="235"/>
      <c r="C202" s="235"/>
      <c r="D202" s="234"/>
      <c r="E202" s="234"/>
      <c r="F202" s="236"/>
      <c r="G202" s="234"/>
      <c r="H202" s="236"/>
    </row>
    <row r="203" ht="12.75" customHeight="1">
      <c r="A203" s="234"/>
      <c r="B203" s="235"/>
      <c r="C203" s="235"/>
      <c r="D203" s="234"/>
      <c r="E203" s="234"/>
      <c r="F203" s="236"/>
      <c r="G203" s="234"/>
      <c r="H203" s="236"/>
    </row>
    <row r="204" ht="12.75" customHeight="1">
      <c r="A204" s="234"/>
      <c r="B204" s="235"/>
      <c r="C204" s="235"/>
      <c r="D204" s="234"/>
      <c r="E204" s="234"/>
      <c r="F204" s="236"/>
      <c r="G204" s="234"/>
      <c r="H204" s="236"/>
    </row>
    <row r="205" ht="12.75" customHeight="1">
      <c r="A205" s="234"/>
      <c r="B205" s="235"/>
      <c r="C205" s="235"/>
      <c r="D205" s="234"/>
      <c r="E205" s="234"/>
      <c r="F205" s="236"/>
      <c r="G205" s="234"/>
      <c r="H205" s="236"/>
    </row>
    <row r="206" ht="12.75" customHeight="1">
      <c r="A206" s="234"/>
      <c r="B206" s="235"/>
      <c r="C206" s="235"/>
      <c r="D206" s="234"/>
      <c r="E206" s="234"/>
      <c r="F206" s="236"/>
      <c r="G206" s="234"/>
      <c r="H206" s="236"/>
    </row>
    <row r="207" ht="12.75" customHeight="1">
      <c r="A207" s="234"/>
      <c r="B207" s="235"/>
      <c r="C207" s="235"/>
      <c r="D207" s="234"/>
      <c r="E207" s="234"/>
      <c r="F207" s="236"/>
      <c r="G207" s="234"/>
      <c r="H207" s="236"/>
    </row>
    <row r="208" ht="12.75" customHeight="1">
      <c r="A208" s="234"/>
      <c r="B208" s="235"/>
      <c r="C208" s="235"/>
      <c r="D208" s="234"/>
      <c r="E208" s="234"/>
      <c r="F208" s="236"/>
      <c r="G208" s="234"/>
      <c r="H208" s="236"/>
    </row>
    <row r="209" ht="12.75" customHeight="1">
      <c r="A209" s="237"/>
      <c r="B209" s="237"/>
      <c r="C209" s="237"/>
      <c r="D209" s="237"/>
      <c r="E209" s="238"/>
      <c r="F209" s="238"/>
      <c r="G209" s="238"/>
      <c r="H209" s="239"/>
    </row>
    <row r="210" ht="12.75" customHeight="1">
      <c r="A210" s="237"/>
      <c r="B210" s="237"/>
      <c r="C210" s="237"/>
      <c r="D210" s="237"/>
      <c r="E210" s="238"/>
      <c r="F210" s="238"/>
      <c r="G210" s="238"/>
      <c r="H210" s="239"/>
    </row>
    <row r="211" ht="12.75" customHeight="1">
      <c r="A211" s="237"/>
      <c r="B211" s="237"/>
      <c r="C211" s="237"/>
      <c r="D211" s="237"/>
      <c r="E211" s="238"/>
      <c r="F211" s="238"/>
      <c r="G211" s="238"/>
      <c r="H211" s="239"/>
    </row>
    <row r="212" ht="12.75" customHeight="1">
      <c r="A212" s="237"/>
      <c r="B212" s="237"/>
      <c r="C212" s="237"/>
      <c r="D212" s="237"/>
      <c r="E212" s="238"/>
      <c r="F212" s="238"/>
      <c r="G212" s="238"/>
      <c r="H212" s="239"/>
    </row>
    <row r="213" ht="12.75" customHeight="1">
      <c r="A213" s="237"/>
      <c r="B213" s="237"/>
      <c r="C213" s="237"/>
      <c r="D213" s="237"/>
      <c r="E213" s="238"/>
      <c r="F213" s="238"/>
      <c r="G213" s="238"/>
      <c r="H213" s="239"/>
    </row>
    <row r="214" ht="12.75" customHeight="1">
      <c r="A214" s="237"/>
      <c r="B214" s="237"/>
      <c r="C214" s="237"/>
      <c r="D214" s="237"/>
      <c r="E214" s="238"/>
      <c r="F214" s="238"/>
      <c r="G214" s="238"/>
      <c r="H214" s="239"/>
    </row>
    <row r="215" ht="15.75" customHeight="1">
      <c r="B215" s="240"/>
    </row>
    <row r="216" ht="15.75" customHeight="1">
      <c r="B216" s="240"/>
    </row>
    <row r="217" ht="15.75" customHeight="1">
      <c r="B217" s="240"/>
    </row>
    <row r="218" ht="15.75" customHeight="1">
      <c r="B218" s="240"/>
    </row>
    <row r="219" ht="15.75" customHeight="1">
      <c r="B219" s="240"/>
    </row>
    <row r="220" ht="15.75" customHeight="1">
      <c r="B220" s="240"/>
    </row>
    <row r="221" ht="15.75" customHeight="1">
      <c r="B221" s="240"/>
    </row>
    <row r="222" ht="15.75" customHeight="1">
      <c r="B222" s="240"/>
    </row>
    <row r="223" ht="15.75" customHeight="1">
      <c r="B223" s="240"/>
    </row>
    <row r="224" ht="15.75" customHeight="1">
      <c r="B224" s="240"/>
    </row>
    <row r="225" ht="15.75" customHeight="1">
      <c r="B225" s="240"/>
    </row>
    <row r="226" ht="15.75" customHeight="1">
      <c r="B226" s="240"/>
    </row>
    <row r="227" ht="15.75" customHeight="1">
      <c r="B227" s="240"/>
    </row>
    <row r="228" ht="15.75" customHeight="1">
      <c r="B228" s="240"/>
    </row>
    <row r="229" ht="15.75" customHeight="1">
      <c r="B229" s="240"/>
    </row>
    <row r="230" ht="15.75" customHeight="1">
      <c r="B230" s="240"/>
    </row>
    <row r="231" ht="15.75" customHeight="1">
      <c r="B231" s="240"/>
    </row>
    <row r="232" ht="15.75" customHeight="1">
      <c r="B232" s="240"/>
    </row>
    <row r="233" ht="15.75" customHeight="1">
      <c r="B233" s="240"/>
    </row>
    <row r="234" ht="15.75" customHeight="1">
      <c r="B234" s="240"/>
    </row>
    <row r="235" ht="15.75" customHeight="1">
      <c r="B235" s="240"/>
    </row>
    <row r="236" ht="15.75" customHeight="1">
      <c r="B236" s="240"/>
    </row>
    <row r="237" ht="15.75" customHeight="1">
      <c r="B237" s="240"/>
    </row>
    <row r="238" ht="15.75" customHeight="1">
      <c r="B238" s="240"/>
    </row>
    <row r="239" ht="15.75" customHeight="1">
      <c r="B239" s="240"/>
    </row>
    <row r="240" ht="15.75" customHeight="1">
      <c r="B240" s="240"/>
    </row>
    <row r="241" ht="15.75" customHeight="1">
      <c r="B241" s="240"/>
    </row>
    <row r="242" ht="15.75" customHeight="1">
      <c r="B242" s="240"/>
    </row>
    <row r="243" ht="15.75" customHeight="1">
      <c r="B243" s="240"/>
    </row>
    <row r="244" ht="15.75" customHeight="1">
      <c r="B244" s="240"/>
    </row>
    <row r="245" ht="15.75" customHeight="1">
      <c r="B245" s="240"/>
    </row>
    <row r="246" ht="15.75" customHeight="1">
      <c r="B246" s="240"/>
    </row>
    <row r="247" ht="15.75" customHeight="1">
      <c r="B247" s="240"/>
    </row>
    <row r="248" ht="15.75" customHeight="1">
      <c r="B248" s="240"/>
    </row>
    <row r="249" ht="15.75" customHeight="1">
      <c r="B249" s="240"/>
    </row>
    <row r="250" ht="15.75" customHeight="1">
      <c r="B250" s="240"/>
    </row>
    <row r="251" ht="15.75" customHeight="1">
      <c r="B251" s="240"/>
    </row>
    <row r="252" ht="15.75" customHeight="1">
      <c r="B252" s="240"/>
    </row>
    <row r="253" ht="15.75" customHeight="1">
      <c r="B253" s="240"/>
    </row>
    <row r="254" ht="15.75" customHeight="1">
      <c r="B254" s="240"/>
    </row>
    <row r="255" ht="15.75" customHeight="1">
      <c r="B255" s="240"/>
    </row>
    <row r="256" ht="15.75" customHeight="1">
      <c r="B256" s="240"/>
    </row>
    <row r="257" ht="15.75" customHeight="1">
      <c r="B257" s="240"/>
    </row>
    <row r="258" ht="15.75" customHeight="1">
      <c r="B258" s="240"/>
    </row>
    <row r="259" ht="15.75" customHeight="1">
      <c r="B259" s="240"/>
    </row>
    <row r="260" ht="15.75" customHeight="1">
      <c r="B260" s="240"/>
    </row>
    <row r="261" ht="15.75" customHeight="1">
      <c r="B261" s="240"/>
    </row>
    <row r="262" ht="15.75" customHeight="1">
      <c r="B262" s="240"/>
    </row>
    <row r="263" ht="15.75" customHeight="1">
      <c r="B263" s="240"/>
    </row>
    <row r="264" ht="15.75" customHeight="1">
      <c r="B264" s="240"/>
    </row>
    <row r="265" ht="15.75" customHeight="1">
      <c r="B265" s="240"/>
    </row>
    <row r="266" ht="15.75" customHeight="1">
      <c r="B266" s="240"/>
    </row>
    <row r="267" ht="15.75" customHeight="1">
      <c r="B267" s="240"/>
    </row>
    <row r="268" ht="15.75" customHeight="1">
      <c r="B268" s="240"/>
    </row>
    <row r="269" ht="15.75" customHeight="1">
      <c r="B269" s="240"/>
    </row>
    <row r="270" ht="15.75" customHeight="1">
      <c r="B270" s="240"/>
    </row>
    <row r="271" ht="15.75" customHeight="1">
      <c r="B271" s="240"/>
    </row>
    <row r="272" ht="15.75" customHeight="1">
      <c r="B272" s="240"/>
    </row>
    <row r="273" ht="15.75" customHeight="1">
      <c r="B273" s="240"/>
    </row>
    <row r="274" ht="15.75" customHeight="1">
      <c r="B274" s="240"/>
    </row>
    <row r="275" ht="15.75" customHeight="1">
      <c r="B275" s="240"/>
    </row>
    <row r="276" ht="15.75" customHeight="1">
      <c r="B276" s="240"/>
    </row>
    <row r="277" ht="15.75" customHeight="1">
      <c r="B277" s="240"/>
    </row>
    <row r="278" ht="15.75" customHeight="1">
      <c r="B278" s="240"/>
    </row>
    <row r="279" ht="15.75" customHeight="1">
      <c r="B279" s="240"/>
    </row>
    <row r="280" ht="15.75" customHeight="1">
      <c r="B280" s="240"/>
    </row>
    <row r="281" ht="15.75" customHeight="1">
      <c r="B281" s="240"/>
    </row>
    <row r="282" ht="15.75" customHeight="1">
      <c r="B282" s="240"/>
    </row>
    <row r="283" ht="15.75" customHeight="1">
      <c r="B283" s="240"/>
    </row>
    <row r="284" ht="15.75" customHeight="1">
      <c r="B284" s="240"/>
    </row>
    <row r="285" ht="15.75" customHeight="1">
      <c r="B285" s="240"/>
    </row>
    <row r="286" ht="15.75" customHeight="1">
      <c r="B286" s="240"/>
    </row>
    <row r="287" ht="15.75" customHeight="1">
      <c r="B287" s="240"/>
    </row>
    <row r="288" ht="15.75" customHeight="1">
      <c r="B288" s="240"/>
    </row>
    <row r="289" ht="15.75" customHeight="1">
      <c r="B289" s="240"/>
    </row>
    <row r="290" ht="15.75" customHeight="1">
      <c r="B290" s="240"/>
    </row>
    <row r="291" ht="15.75" customHeight="1">
      <c r="B291" s="240"/>
    </row>
    <row r="292" ht="15.75" customHeight="1">
      <c r="B292" s="240"/>
    </row>
    <row r="293" ht="15.75" customHeight="1">
      <c r="B293" s="240"/>
    </row>
    <row r="294" ht="15.75" customHeight="1">
      <c r="B294" s="240"/>
    </row>
    <row r="295" ht="15.75" customHeight="1">
      <c r="B295" s="240"/>
    </row>
    <row r="296" ht="15.75" customHeight="1">
      <c r="B296" s="240"/>
    </row>
    <row r="297" ht="15.75" customHeight="1">
      <c r="B297" s="240"/>
    </row>
    <row r="298" ht="15.75" customHeight="1">
      <c r="B298" s="240"/>
    </row>
    <row r="299" ht="15.75" customHeight="1">
      <c r="B299" s="240"/>
    </row>
    <row r="300" ht="15.75" customHeight="1">
      <c r="B300" s="240"/>
    </row>
    <row r="301" ht="15.75" customHeight="1">
      <c r="B301" s="240"/>
    </row>
    <row r="302" ht="15.75" customHeight="1">
      <c r="B302" s="240"/>
    </row>
    <row r="303" ht="15.75" customHeight="1">
      <c r="B303" s="240"/>
    </row>
    <row r="304" ht="15.75" customHeight="1">
      <c r="B304" s="240"/>
    </row>
    <row r="305" ht="15.75" customHeight="1">
      <c r="B305" s="240"/>
    </row>
    <row r="306" ht="15.75" customHeight="1">
      <c r="B306" s="240"/>
    </row>
    <row r="307" ht="15.75" customHeight="1">
      <c r="B307" s="240"/>
    </row>
    <row r="308" ht="15.75" customHeight="1">
      <c r="B308" s="240"/>
    </row>
    <row r="309" ht="15.75" customHeight="1">
      <c r="B309" s="240"/>
    </row>
    <row r="310" ht="15.75" customHeight="1">
      <c r="B310" s="240"/>
    </row>
    <row r="311" ht="15.75" customHeight="1">
      <c r="B311" s="240"/>
    </row>
    <row r="312" ht="15.75" customHeight="1">
      <c r="B312" s="240"/>
    </row>
    <row r="313" ht="15.75" customHeight="1">
      <c r="B313" s="240"/>
    </row>
    <row r="314" ht="15.75" customHeight="1">
      <c r="B314" s="240"/>
    </row>
    <row r="315" ht="15.75" customHeight="1">
      <c r="B315" s="240"/>
    </row>
    <row r="316" ht="15.75" customHeight="1">
      <c r="B316" s="240"/>
    </row>
    <row r="317" ht="15.75" customHeight="1">
      <c r="B317" s="240"/>
    </row>
    <row r="318" ht="15.75" customHeight="1">
      <c r="B318" s="240"/>
    </row>
    <row r="319" ht="15.75" customHeight="1">
      <c r="B319" s="240"/>
    </row>
    <row r="320" ht="15.75" customHeight="1">
      <c r="B320" s="240"/>
    </row>
    <row r="321" ht="15.75" customHeight="1">
      <c r="B321" s="240"/>
    </row>
    <row r="322" ht="15.75" customHeight="1">
      <c r="B322" s="240"/>
    </row>
    <row r="323" ht="15.75" customHeight="1">
      <c r="B323" s="240"/>
    </row>
    <row r="324" ht="15.75" customHeight="1">
      <c r="B324" s="240"/>
    </row>
    <row r="325" ht="15.75" customHeight="1">
      <c r="B325" s="240"/>
    </row>
    <row r="326" ht="15.75" customHeight="1">
      <c r="B326" s="240"/>
    </row>
    <row r="327" ht="15.75" customHeight="1">
      <c r="B327" s="240"/>
    </row>
    <row r="328" ht="15.75" customHeight="1">
      <c r="B328" s="240"/>
    </row>
    <row r="329" ht="15.75" customHeight="1">
      <c r="B329" s="240"/>
    </row>
    <row r="330" ht="15.75" customHeight="1">
      <c r="B330" s="240"/>
    </row>
    <row r="331" ht="15.75" customHeight="1">
      <c r="B331" s="240"/>
    </row>
    <row r="332" ht="15.75" customHeight="1">
      <c r="B332" s="240"/>
    </row>
    <row r="333" ht="15.75" customHeight="1">
      <c r="B333" s="240"/>
    </row>
    <row r="334" ht="15.75" customHeight="1">
      <c r="B334" s="240"/>
    </row>
    <row r="335" ht="15.75" customHeight="1">
      <c r="B335" s="240"/>
    </row>
    <row r="336" ht="15.75" customHeight="1">
      <c r="B336" s="240"/>
    </row>
    <row r="337" ht="15.75" customHeight="1">
      <c r="B337" s="240"/>
    </row>
    <row r="338" ht="15.75" customHeight="1">
      <c r="B338" s="240"/>
    </row>
    <row r="339" ht="15.75" customHeight="1">
      <c r="B339" s="240"/>
    </row>
    <row r="340" ht="15.75" customHeight="1">
      <c r="B340" s="240"/>
    </row>
    <row r="341" ht="15.75" customHeight="1">
      <c r="B341" s="240"/>
    </row>
    <row r="342" ht="15.75" customHeight="1">
      <c r="B342" s="240"/>
    </row>
    <row r="343" ht="15.75" customHeight="1">
      <c r="B343" s="240"/>
    </row>
    <row r="344" ht="15.75" customHeight="1">
      <c r="B344" s="240"/>
    </row>
    <row r="345" ht="15.75" customHeight="1">
      <c r="B345" s="240"/>
    </row>
    <row r="346" ht="15.75" customHeight="1">
      <c r="B346" s="240"/>
    </row>
    <row r="347" ht="15.75" customHeight="1">
      <c r="B347" s="240"/>
    </row>
    <row r="348" ht="15.75" customHeight="1">
      <c r="B348" s="240"/>
    </row>
    <row r="349" ht="15.75" customHeight="1">
      <c r="B349" s="240"/>
    </row>
    <row r="350" ht="15.75" customHeight="1">
      <c r="B350" s="240"/>
    </row>
    <row r="351" ht="15.75" customHeight="1">
      <c r="B351" s="240"/>
    </row>
    <row r="352" ht="15.75" customHeight="1">
      <c r="B352" s="240"/>
    </row>
    <row r="353" ht="15.75" customHeight="1">
      <c r="B353" s="240"/>
    </row>
    <row r="354" ht="15.75" customHeight="1">
      <c r="B354" s="240"/>
    </row>
    <row r="355" ht="15.75" customHeight="1">
      <c r="B355" s="240"/>
    </row>
    <row r="356" ht="15.75" customHeight="1">
      <c r="B356" s="240"/>
    </row>
    <row r="357" ht="15.75" customHeight="1">
      <c r="B357" s="240"/>
    </row>
    <row r="358" ht="15.75" customHeight="1">
      <c r="B358" s="240"/>
    </row>
    <row r="359" ht="15.75" customHeight="1">
      <c r="B359" s="240"/>
    </row>
    <row r="360" ht="15.75" customHeight="1">
      <c r="B360" s="240"/>
    </row>
    <row r="361" ht="15.75" customHeight="1">
      <c r="B361" s="240"/>
    </row>
    <row r="362" ht="15.75" customHeight="1">
      <c r="B362" s="240"/>
    </row>
    <row r="363" ht="15.75" customHeight="1">
      <c r="B363" s="240"/>
    </row>
    <row r="364" ht="15.75" customHeight="1">
      <c r="B364" s="240"/>
    </row>
    <row r="365" ht="15.75" customHeight="1">
      <c r="B365" s="240"/>
    </row>
    <row r="366" ht="15.75" customHeight="1">
      <c r="B366" s="240"/>
    </row>
    <row r="367" ht="15.75" customHeight="1">
      <c r="B367" s="240"/>
    </row>
    <row r="368" ht="15.75" customHeight="1">
      <c r="B368" s="240"/>
    </row>
    <row r="369" ht="15.75" customHeight="1">
      <c r="B369" s="240"/>
    </row>
    <row r="370" ht="15.75" customHeight="1">
      <c r="B370" s="240"/>
    </row>
    <row r="371" ht="15.75" customHeight="1">
      <c r="B371" s="240"/>
    </row>
    <row r="372" ht="15.75" customHeight="1">
      <c r="B372" s="240"/>
    </row>
    <row r="373" ht="15.75" customHeight="1">
      <c r="B373" s="240"/>
    </row>
    <row r="374" ht="15.75" customHeight="1">
      <c r="B374" s="240"/>
    </row>
    <row r="375" ht="15.75" customHeight="1">
      <c r="B375" s="240"/>
    </row>
    <row r="376" ht="15.75" customHeight="1">
      <c r="B376" s="240"/>
    </row>
    <row r="377" ht="15.75" customHeight="1">
      <c r="B377" s="240"/>
    </row>
    <row r="378" ht="15.75" customHeight="1">
      <c r="B378" s="240"/>
    </row>
    <row r="379" ht="15.75" customHeight="1">
      <c r="B379" s="240"/>
    </row>
    <row r="380" ht="15.75" customHeight="1">
      <c r="B380" s="240"/>
    </row>
    <row r="381" ht="15.75" customHeight="1">
      <c r="B381" s="240"/>
    </row>
    <row r="382" ht="15.75" customHeight="1">
      <c r="B382" s="240"/>
    </row>
    <row r="383" ht="15.75" customHeight="1">
      <c r="B383" s="240"/>
    </row>
    <row r="384" ht="15.75" customHeight="1">
      <c r="B384" s="240"/>
    </row>
    <row r="385" ht="15.75" customHeight="1">
      <c r="B385" s="240"/>
    </row>
    <row r="386" ht="15.75" customHeight="1">
      <c r="B386" s="240"/>
    </row>
    <row r="387" ht="15.75" customHeight="1">
      <c r="B387" s="240"/>
    </row>
    <row r="388" ht="15.75" customHeight="1">
      <c r="B388" s="240"/>
    </row>
    <row r="389" ht="15.75" customHeight="1">
      <c r="B389" s="240"/>
    </row>
    <row r="390" ht="15.75" customHeight="1">
      <c r="B390" s="240"/>
    </row>
    <row r="391" ht="15.75" customHeight="1">
      <c r="B391" s="240"/>
    </row>
    <row r="392" ht="15.75" customHeight="1">
      <c r="B392" s="240"/>
    </row>
    <row r="393" ht="15.75" customHeight="1">
      <c r="B393" s="240"/>
    </row>
    <row r="394" ht="15.75" customHeight="1">
      <c r="B394" s="240"/>
    </row>
    <row r="395" ht="15.75" customHeight="1">
      <c r="B395" s="240"/>
    </row>
    <row r="396" ht="15.75" customHeight="1">
      <c r="B396" s="240"/>
    </row>
    <row r="397" ht="15.75" customHeight="1">
      <c r="B397" s="240"/>
    </row>
    <row r="398" ht="15.75" customHeight="1">
      <c r="B398" s="240"/>
    </row>
    <row r="399" ht="15.75" customHeight="1">
      <c r="B399" s="240"/>
    </row>
    <row r="400" ht="15.75" customHeight="1">
      <c r="B400" s="240"/>
    </row>
    <row r="401" ht="15.75" customHeight="1">
      <c r="B401" s="240"/>
    </row>
    <row r="402" ht="15.75" customHeight="1">
      <c r="B402" s="240"/>
    </row>
    <row r="403" ht="15.75" customHeight="1">
      <c r="B403" s="240"/>
    </row>
    <row r="404" ht="15.75" customHeight="1">
      <c r="B404" s="240"/>
    </row>
    <row r="405" ht="15.75" customHeight="1">
      <c r="B405" s="240"/>
    </row>
    <row r="406" ht="15.75" customHeight="1">
      <c r="B406" s="240"/>
    </row>
    <row r="407" ht="15.75" customHeight="1">
      <c r="B407" s="240"/>
    </row>
    <row r="408" ht="15.75" customHeight="1">
      <c r="B408" s="240"/>
    </row>
    <row r="409" ht="15.75" customHeight="1">
      <c r="B409" s="240"/>
    </row>
    <row r="410" ht="15.75" customHeight="1">
      <c r="B410" s="240"/>
    </row>
    <row r="411" ht="15.75" customHeight="1">
      <c r="B411" s="240"/>
    </row>
    <row r="412" ht="15.75" customHeight="1">
      <c r="B412" s="240"/>
    </row>
    <row r="413" ht="15.75" customHeight="1">
      <c r="B413" s="240"/>
    </row>
    <row r="414" ht="15.75" customHeight="1">
      <c r="B414" s="240"/>
    </row>
    <row r="415" ht="15.75" customHeight="1">
      <c r="B415" s="240"/>
    </row>
    <row r="416" ht="15.75" customHeight="1">
      <c r="B416" s="240"/>
    </row>
    <row r="417" ht="15.75" customHeight="1">
      <c r="B417" s="240"/>
    </row>
    <row r="418" ht="15.75" customHeight="1">
      <c r="B418" s="240"/>
    </row>
    <row r="419" ht="15.75" customHeight="1">
      <c r="B419" s="240"/>
    </row>
    <row r="420" ht="15.75" customHeight="1">
      <c r="B420" s="240"/>
    </row>
    <row r="421" ht="15.75" customHeight="1">
      <c r="B421" s="240"/>
    </row>
    <row r="422" ht="15.75" customHeight="1">
      <c r="B422" s="240"/>
    </row>
    <row r="423" ht="15.75" customHeight="1">
      <c r="B423" s="240"/>
    </row>
    <row r="424" ht="15.75" customHeight="1">
      <c r="B424" s="240"/>
    </row>
    <row r="425" ht="15.75" customHeight="1">
      <c r="B425" s="240"/>
    </row>
    <row r="426" ht="15.75" customHeight="1">
      <c r="B426" s="240"/>
    </row>
    <row r="427" ht="15.75" customHeight="1">
      <c r="B427" s="240"/>
    </row>
    <row r="428" ht="15.75" customHeight="1">
      <c r="B428" s="240"/>
    </row>
    <row r="429" ht="15.75" customHeight="1">
      <c r="B429" s="240"/>
    </row>
    <row r="430" ht="15.75" customHeight="1">
      <c r="B430" s="240"/>
    </row>
    <row r="431" ht="15.75" customHeight="1">
      <c r="B431" s="240"/>
    </row>
    <row r="432" ht="15.75" customHeight="1">
      <c r="B432" s="240"/>
    </row>
    <row r="433" ht="15.75" customHeight="1">
      <c r="B433" s="240"/>
    </row>
    <row r="434" ht="15.75" customHeight="1">
      <c r="B434" s="240"/>
    </row>
    <row r="435" ht="15.75" customHeight="1">
      <c r="B435" s="240"/>
    </row>
    <row r="436" ht="15.75" customHeight="1">
      <c r="B436" s="240"/>
    </row>
    <row r="437" ht="15.75" customHeight="1">
      <c r="B437" s="240"/>
    </row>
    <row r="438" ht="15.75" customHeight="1">
      <c r="B438" s="240"/>
    </row>
    <row r="439" ht="15.75" customHeight="1">
      <c r="B439" s="240"/>
    </row>
    <row r="440" ht="15.75" customHeight="1">
      <c r="B440" s="240"/>
    </row>
    <row r="441" ht="15.75" customHeight="1">
      <c r="B441" s="240"/>
    </row>
    <row r="442" ht="15.75" customHeight="1">
      <c r="B442" s="240"/>
    </row>
    <row r="443" ht="15.75" customHeight="1">
      <c r="B443" s="240"/>
    </row>
    <row r="444" ht="15.75" customHeight="1">
      <c r="B444" s="240"/>
    </row>
    <row r="445" ht="15.75" customHeight="1">
      <c r="B445" s="240"/>
    </row>
    <row r="446" ht="15.75" customHeight="1">
      <c r="B446" s="240"/>
    </row>
    <row r="447" ht="15.75" customHeight="1">
      <c r="B447" s="240"/>
    </row>
    <row r="448" ht="15.75" customHeight="1">
      <c r="B448" s="240"/>
    </row>
    <row r="449" ht="15.75" customHeight="1">
      <c r="B449" s="240"/>
    </row>
    <row r="450" ht="15.75" customHeight="1">
      <c r="B450" s="240"/>
    </row>
    <row r="451" ht="15.75" customHeight="1">
      <c r="B451" s="240"/>
    </row>
    <row r="452" ht="15.75" customHeight="1">
      <c r="B452" s="240"/>
    </row>
    <row r="453" ht="15.75" customHeight="1">
      <c r="B453" s="240"/>
    </row>
    <row r="454" ht="15.75" customHeight="1">
      <c r="B454" s="240"/>
    </row>
    <row r="455" ht="15.75" customHeight="1">
      <c r="B455" s="240"/>
    </row>
    <row r="456" ht="15.75" customHeight="1">
      <c r="B456" s="240"/>
    </row>
    <row r="457" ht="15.75" customHeight="1">
      <c r="B457" s="240"/>
    </row>
    <row r="458" ht="15.75" customHeight="1">
      <c r="B458" s="240"/>
    </row>
    <row r="459" ht="15.75" customHeight="1">
      <c r="B459" s="240"/>
    </row>
    <row r="460" ht="15.75" customHeight="1">
      <c r="B460" s="240"/>
    </row>
    <row r="461" ht="15.75" customHeight="1">
      <c r="B461" s="240"/>
    </row>
    <row r="462" ht="15.75" customHeight="1">
      <c r="B462" s="240"/>
    </row>
    <row r="463" ht="15.75" customHeight="1">
      <c r="B463" s="240"/>
    </row>
    <row r="464" ht="15.75" customHeight="1">
      <c r="B464" s="240"/>
    </row>
    <row r="465" ht="15.75" customHeight="1">
      <c r="B465" s="240"/>
    </row>
    <row r="466" ht="15.75" customHeight="1">
      <c r="B466" s="240"/>
    </row>
    <row r="467" ht="15.75" customHeight="1">
      <c r="B467" s="240"/>
    </row>
    <row r="468" ht="15.75" customHeight="1">
      <c r="B468" s="240"/>
    </row>
    <row r="469" ht="15.75" customHeight="1">
      <c r="B469" s="240"/>
    </row>
    <row r="470" ht="15.75" customHeight="1">
      <c r="B470" s="240"/>
    </row>
    <row r="471" ht="15.75" customHeight="1">
      <c r="B471" s="240"/>
    </row>
    <row r="472" ht="15.75" customHeight="1">
      <c r="B472" s="240"/>
    </row>
    <row r="473" ht="15.75" customHeight="1">
      <c r="B473" s="240"/>
    </row>
    <row r="474" ht="15.75" customHeight="1">
      <c r="B474" s="240"/>
    </row>
    <row r="475" ht="15.75" customHeight="1">
      <c r="B475" s="240"/>
    </row>
    <row r="476" ht="15.75" customHeight="1">
      <c r="B476" s="240"/>
    </row>
    <row r="477" ht="15.75" customHeight="1">
      <c r="B477" s="240"/>
    </row>
    <row r="478" ht="15.75" customHeight="1">
      <c r="B478" s="240"/>
    </row>
    <row r="479" ht="15.75" customHeight="1">
      <c r="B479" s="240"/>
    </row>
    <row r="480" ht="15.75" customHeight="1">
      <c r="B480" s="240"/>
    </row>
    <row r="481" ht="15.75" customHeight="1">
      <c r="B481" s="240"/>
    </row>
    <row r="482" ht="15.75" customHeight="1">
      <c r="B482" s="240"/>
    </row>
    <row r="483" ht="15.75" customHeight="1">
      <c r="B483" s="240"/>
    </row>
    <row r="484" ht="15.75" customHeight="1">
      <c r="B484" s="240"/>
    </row>
    <row r="485" ht="15.75" customHeight="1">
      <c r="B485" s="240"/>
    </row>
    <row r="486" ht="15.75" customHeight="1">
      <c r="B486" s="240"/>
    </row>
    <row r="487" ht="15.75" customHeight="1">
      <c r="B487" s="240"/>
    </row>
    <row r="488" ht="15.75" customHeight="1">
      <c r="B488" s="240"/>
    </row>
    <row r="489" ht="15.75" customHeight="1">
      <c r="B489" s="240"/>
    </row>
    <row r="490" ht="15.75" customHeight="1">
      <c r="B490" s="240"/>
    </row>
    <row r="491" ht="15.75" customHeight="1">
      <c r="B491" s="240"/>
    </row>
    <row r="492" ht="15.75" customHeight="1">
      <c r="B492" s="240"/>
    </row>
    <row r="493" ht="15.75" customHeight="1">
      <c r="B493" s="240"/>
    </row>
    <row r="494" ht="15.75" customHeight="1">
      <c r="B494" s="240"/>
    </row>
    <row r="495" ht="15.75" customHeight="1">
      <c r="B495" s="240"/>
    </row>
    <row r="496" ht="15.75" customHeight="1">
      <c r="B496" s="240"/>
    </row>
    <row r="497" ht="15.75" customHeight="1">
      <c r="B497" s="240"/>
    </row>
    <row r="498" ht="15.75" customHeight="1">
      <c r="B498" s="240"/>
    </row>
    <row r="499" ht="15.75" customHeight="1">
      <c r="B499" s="240"/>
    </row>
    <row r="500" ht="15.75" customHeight="1">
      <c r="B500" s="240"/>
    </row>
    <row r="501" ht="15.75" customHeight="1">
      <c r="B501" s="240"/>
    </row>
    <row r="502" ht="15.75" customHeight="1">
      <c r="B502" s="240"/>
    </row>
    <row r="503" ht="15.75" customHeight="1">
      <c r="B503" s="240"/>
    </row>
    <row r="504" ht="15.75" customHeight="1">
      <c r="B504" s="240"/>
    </row>
    <row r="505" ht="15.75" customHeight="1">
      <c r="B505" s="240"/>
    </row>
    <row r="506" ht="15.75" customHeight="1">
      <c r="B506" s="240"/>
    </row>
    <row r="507" ht="15.75" customHeight="1">
      <c r="B507" s="240"/>
    </row>
    <row r="508" ht="15.75" customHeight="1">
      <c r="B508" s="240"/>
    </row>
    <row r="509" ht="15.75" customHeight="1">
      <c r="B509" s="240"/>
    </row>
    <row r="510" ht="15.75" customHeight="1">
      <c r="B510" s="240"/>
    </row>
    <row r="511" ht="15.75" customHeight="1">
      <c r="B511" s="240"/>
    </row>
    <row r="512" ht="15.75" customHeight="1">
      <c r="B512" s="240"/>
    </row>
    <row r="513" ht="15.75" customHeight="1">
      <c r="B513" s="240"/>
    </row>
    <row r="514" ht="15.75" customHeight="1">
      <c r="B514" s="240"/>
    </row>
    <row r="515" ht="15.75" customHeight="1">
      <c r="B515" s="240"/>
    </row>
    <row r="516" ht="15.75" customHeight="1">
      <c r="B516" s="240"/>
    </row>
    <row r="517" ht="15.75" customHeight="1">
      <c r="B517" s="240"/>
    </row>
    <row r="518" ht="15.75" customHeight="1">
      <c r="B518" s="240"/>
    </row>
    <row r="519" ht="15.75" customHeight="1">
      <c r="B519" s="240"/>
    </row>
    <row r="520" ht="15.75" customHeight="1">
      <c r="B520" s="240"/>
    </row>
    <row r="521" ht="15.75" customHeight="1">
      <c r="B521" s="240"/>
    </row>
    <row r="522" ht="15.75" customHeight="1">
      <c r="B522" s="240"/>
    </row>
    <row r="523" ht="15.75" customHeight="1">
      <c r="B523" s="240"/>
    </row>
    <row r="524" ht="15.75" customHeight="1">
      <c r="B524" s="240"/>
    </row>
    <row r="525" ht="15.75" customHeight="1">
      <c r="B525" s="240"/>
    </row>
    <row r="526" ht="15.75" customHeight="1">
      <c r="B526" s="240"/>
    </row>
    <row r="527" ht="15.75" customHeight="1">
      <c r="B527" s="240"/>
    </row>
    <row r="528" ht="15.75" customHeight="1">
      <c r="B528" s="240"/>
    </row>
    <row r="529" ht="15.75" customHeight="1">
      <c r="B529" s="240"/>
    </row>
    <row r="530" ht="15.75" customHeight="1">
      <c r="B530" s="240"/>
    </row>
    <row r="531" ht="15.75" customHeight="1">
      <c r="B531" s="240"/>
    </row>
    <row r="532" ht="15.75" customHeight="1">
      <c r="B532" s="240"/>
    </row>
    <row r="533" ht="15.75" customHeight="1">
      <c r="B533" s="240"/>
    </row>
    <row r="534" ht="15.75" customHeight="1">
      <c r="B534" s="240"/>
    </row>
    <row r="535" ht="15.75" customHeight="1">
      <c r="B535" s="240"/>
    </row>
    <row r="536" ht="15.75" customHeight="1">
      <c r="B536" s="240"/>
    </row>
    <row r="537" ht="15.75" customHeight="1">
      <c r="B537" s="240"/>
    </row>
    <row r="538" ht="15.75" customHeight="1">
      <c r="B538" s="240"/>
    </row>
    <row r="539" ht="15.75" customHeight="1">
      <c r="B539" s="240"/>
    </row>
    <row r="540" ht="15.75" customHeight="1">
      <c r="B540" s="240"/>
    </row>
    <row r="541" ht="15.75" customHeight="1">
      <c r="B541" s="240"/>
    </row>
    <row r="542" ht="15.75" customHeight="1">
      <c r="B542" s="240"/>
    </row>
    <row r="543" ht="15.75" customHeight="1">
      <c r="B543" s="240"/>
    </row>
    <row r="544" ht="15.75" customHeight="1">
      <c r="B544" s="240"/>
    </row>
    <row r="545" ht="15.75" customHeight="1">
      <c r="B545" s="240"/>
    </row>
    <row r="546" ht="15.75" customHeight="1">
      <c r="B546" s="240"/>
    </row>
    <row r="547" ht="15.75" customHeight="1">
      <c r="B547" s="240"/>
    </row>
    <row r="548" ht="15.75" customHeight="1">
      <c r="B548" s="240"/>
    </row>
    <row r="549" ht="15.75" customHeight="1">
      <c r="B549" s="240"/>
    </row>
    <row r="550" ht="15.75" customHeight="1">
      <c r="B550" s="240"/>
    </row>
    <row r="551" ht="15.75" customHeight="1">
      <c r="B551" s="240"/>
    </row>
    <row r="552" ht="15.75" customHeight="1">
      <c r="B552" s="240"/>
    </row>
    <row r="553" ht="15.75" customHeight="1">
      <c r="B553" s="240"/>
    </row>
    <row r="554" ht="15.75" customHeight="1">
      <c r="B554" s="240"/>
    </row>
    <row r="555" ht="15.75" customHeight="1">
      <c r="B555" s="240"/>
    </row>
    <row r="556" ht="15.75" customHeight="1">
      <c r="B556" s="240"/>
    </row>
    <row r="557" ht="15.75" customHeight="1">
      <c r="B557" s="240"/>
    </row>
    <row r="558" ht="15.75" customHeight="1">
      <c r="B558" s="240"/>
    </row>
    <row r="559" ht="15.75" customHeight="1">
      <c r="B559" s="240"/>
    </row>
    <row r="560" ht="15.75" customHeight="1">
      <c r="B560" s="240"/>
    </row>
    <row r="561" ht="15.75" customHeight="1">
      <c r="B561" s="240"/>
    </row>
    <row r="562" ht="15.75" customHeight="1">
      <c r="B562" s="240"/>
    </row>
    <row r="563" ht="15.75" customHeight="1">
      <c r="B563" s="240"/>
    </row>
    <row r="564" ht="15.75" customHeight="1">
      <c r="B564" s="240"/>
    </row>
    <row r="565" ht="15.75" customHeight="1">
      <c r="B565" s="240"/>
    </row>
    <row r="566" ht="15.75" customHeight="1">
      <c r="B566" s="240"/>
    </row>
    <row r="567" ht="15.75" customHeight="1">
      <c r="B567" s="240"/>
    </row>
    <row r="568" ht="15.75" customHeight="1">
      <c r="B568" s="240"/>
    </row>
    <row r="569" ht="15.75" customHeight="1">
      <c r="B569" s="240"/>
    </row>
    <row r="570" ht="15.75" customHeight="1">
      <c r="B570" s="240"/>
    </row>
    <row r="571" ht="15.75" customHeight="1">
      <c r="B571" s="240"/>
    </row>
    <row r="572" ht="15.75" customHeight="1">
      <c r="B572" s="240"/>
    </row>
    <row r="573" ht="15.75" customHeight="1">
      <c r="B573" s="240"/>
    </row>
    <row r="574" ht="15.75" customHeight="1">
      <c r="B574" s="240"/>
    </row>
    <row r="575" ht="15.75" customHeight="1">
      <c r="B575" s="240"/>
    </row>
    <row r="576" ht="15.75" customHeight="1">
      <c r="B576" s="240"/>
    </row>
    <row r="577" ht="15.75" customHeight="1">
      <c r="B577" s="240"/>
    </row>
    <row r="578" ht="15.75" customHeight="1">
      <c r="B578" s="240"/>
    </row>
    <row r="579" ht="15.75" customHeight="1">
      <c r="B579" s="240"/>
    </row>
    <row r="580" ht="15.75" customHeight="1">
      <c r="B580" s="240"/>
    </row>
    <row r="581" ht="15.75" customHeight="1">
      <c r="B581" s="240"/>
    </row>
    <row r="582" ht="15.75" customHeight="1">
      <c r="B582" s="240"/>
    </row>
    <row r="583" ht="15.75" customHeight="1">
      <c r="B583" s="240"/>
    </row>
    <row r="584" ht="15.75" customHeight="1">
      <c r="B584" s="240"/>
    </row>
    <row r="585" ht="15.75" customHeight="1">
      <c r="B585" s="240"/>
    </row>
    <row r="586" ht="15.75" customHeight="1">
      <c r="B586" s="240"/>
    </row>
    <row r="587" ht="15.75" customHeight="1">
      <c r="B587" s="240"/>
    </row>
    <row r="588" ht="15.75" customHeight="1">
      <c r="B588" s="240"/>
    </row>
    <row r="589" ht="15.75" customHeight="1">
      <c r="B589" s="240"/>
    </row>
    <row r="590" ht="15.75" customHeight="1">
      <c r="B590" s="240"/>
    </row>
    <row r="591" ht="15.75" customHeight="1">
      <c r="B591" s="240"/>
    </row>
    <row r="592" ht="15.75" customHeight="1">
      <c r="B592" s="240"/>
    </row>
    <row r="593" ht="15.75" customHeight="1">
      <c r="B593" s="240"/>
    </row>
    <row r="594" ht="15.75" customHeight="1">
      <c r="B594" s="240"/>
    </row>
    <row r="595" ht="15.75" customHeight="1">
      <c r="B595" s="240"/>
    </row>
    <row r="596" ht="15.75" customHeight="1">
      <c r="B596" s="240"/>
    </row>
    <row r="597" ht="15.75" customHeight="1">
      <c r="B597" s="240"/>
    </row>
    <row r="598" ht="15.75" customHeight="1">
      <c r="B598" s="240"/>
    </row>
    <row r="599" ht="15.75" customHeight="1">
      <c r="B599" s="240"/>
    </row>
    <row r="600" ht="15.75" customHeight="1">
      <c r="B600" s="240"/>
    </row>
    <row r="601" ht="15.75" customHeight="1">
      <c r="B601" s="240"/>
    </row>
    <row r="602" ht="15.75" customHeight="1">
      <c r="B602" s="240"/>
    </row>
    <row r="603" ht="15.75" customHeight="1">
      <c r="B603" s="240"/>
    </row>
    <row r="604" ht="15.75" customHeight="1">
      <c r="B604" s="240"/>
    </row>
    <row r="605" ht="15.75" customHeight="1">
      <c r="B605" s="240"/>
    </row>
    <row r="606" ht="15.75" customHeight="1">
      <c r="B606" s="240"/>
    </row>
    <row r="607" ht="15.75" customHeight="1">
      <c r="B607" s="240"/>
    </row>
    <row r="608" ht="15.75" customHeight="1">
      <c r="B608" s="240"/>
    </row>
    <row r="609" ht="15.75" customHeight="1">
      <c r="B609" s="240"/>
    </row>
    <row r="610" ht="15.75" customHeight="1">
      <c r="B610" s="240"/>
    </row>
    <row r="611" ht="15.75" customHeight="1">
      <c r="B611" s="240"/>
    </row>
    <row r="612" ht="15.75" customHeight="1">
      <c r="B612" s="240"/>
    </row>
    <row r="613" ht="15.75" customHeight="1">
      <c r="B613" s="240"/>
    </row>
    <row r="614" ht="15.75" customHeight="1">
      <c r="B614" s="240"/>
    </row>
    <row r="615" ht="15.75" customHeight="1">
      <c r="B615" s="240"/>
    </row>
    <row r="616" ht="15.75" customHeight="1">
      <c r="B616" s="240"/>
    </row>
    <row r="617" ht="15.75" customHeight="1">
      <c r="B617" s="240"/>
    </row>
    <row r="618" ht="15.75" customHeight="1">
      <c r="B618" s="240"/>
    </row>
    <row r="619" ht="15.75" customHeight="1">
      <c r="B619" s="240"/>
    </row>
    <row r="620" ht="15.75" customHeight="1">
      <c r="B620" s="240"/>
    </row>
    <row r="621" ht="15.75" customHeight="1">
      <c r="B621" s="240"/>
    </row>
    <row r="622" ht="15.75" customHeight="1">
      <c r="B622" s="240"/>
    </row>
    <row r="623" ht="15.75" customHeight="1">
      <c r="B623" s="240"/>
    </row>
    <row r="624" ht="15.75" customHeight="1">
      <c r="B624" s="240"/>
    </row>
    <row r="625" ht="15.75" customHeight="1">
      <c r="B625" s="240"/>
    </row>
    <row r="626" ht="15.75" customHeight="1">
      <c r="B626" s="240"/>
    </row>
    <row r="627" ht="15.75" customHeight="1">
      <c r="B627" s="240"/>
    </row>
    <row r="628" ht="15.75" customHeight="1">
      <c r="B628" s="240"/>
    </row>
    <row r="629" ht="15.75" customHeight="1">
      <c r="B629" s="240"/>
    </row>
    <row r="630" ht="15.75" customHeight="1">
      <c r="B630" s="240"/>
    </row>
    <row r="631" ht="15.75" customHeight="1">
      <c r="B631" s="240"/>
    </row>
    <row r="632" ht="15.75" customHeight="1">
      <c r="B632" s="240"/>
    </row>
    <row r="633" ht="15.75" customHeight="1">
      <c r="B633" s="240"/>
    </row>
    <row r="634" ht="15.75" customHeight="1">
      <c r="B634" s="240"/>
    </row>
    <row r="635" ht="15.75" customHeight="1">
      <c r="B635" s="240"/>
    </row>
    <row r="636" ht="15.75" customHeight="1">
      <c r="B636" s="240"/>
    </row>
    <row r="637" ht="15.75" customHeight="1">
      <c r="B637" s="240"/>
    </row>
    <row r="638" ht="15.75" customHeight="1">
      <c r="B638" s="240"/>
    </row>
    <row r="639" ht="15.75" customHeight="1">
      <c r="B639" s="240"/>
    </row>
    <row r="640" ht="15.75" customHeight="1">
      <c r="B640" s="240"/>
    </row>
    <row r="641" ht="15.75" customHeight="1">
      <c r="B641" s="240"/>
    </row>
    <row r="642" ht="15.75" customHeight="1">
      <c r="B642" s="240"/>
    </row>
    <row r="643" ht="15.75" customHeight="1">
      <c r="B643" s="240"/>
    </row>
    <row r="644" ht="15.75" customHeight="1">
      <c r="B644" s="240"/>
    </row>
    <row r="645" ht="15.75" customHeight="1">
      <c r="B645" s="240"/>
    </row>
    <row r="646" ht="15.75" customHeight="1">
      <c r="B646" s="240"/>
    </row>
    <row r="647" ht="15.75" customHeight="1">
      <c r="B647" s="240"/>
    </row>
    <row r="648" ht="15.75" customHeight="1">
      <c r="B648" s="240"/>
    </row>
    <row r="649" ht="15.75" customHeight="1">
      <c r="B649" s="240"/>
    </row>
    <row r="650" ht="15.75" customHeight="1">
      <c r="B650" s="240"/>
    </row>
    <row r="651" ht="15.75" customHeight="1">
      <c r="B651" s="240"/>
    </row>
    <row r="652" ht="15.75" customHeight="1">
      <c r="B652" s="240"/>
    </row>
    <row r="653" ht="15.75" customHeight="1">
      <c r="B653" s="240"/>
    </row>
    <row r="654" ht="15.75" customHeight="1">
      <c r="B654" s="240"/>
    </row>
    <row r="655" ht="15.75" customHeight="1">
      <c r="B655" s="240"/>
    </row>
    <row r="656" ht="15.75" customHeight="1">
      <c r="B656" s="240"/>
    </row>
    <row r="657" ht="15.75" customHeight="1">
      <c r="B657" s="240"/>
    </row>
    <row r="658" ht="15.75" customHeight="1">
      <c r="B658" s="240"/>
    </row>
    <row r="659" ht="15.75" customHeight="1">
      <c r="B659" s="240"/>
    </row>
    <row r="660" ht="15.75" customHeight="1">
      <c r="B660" s="240"/>
    </row>
    <row r="661" ht="15.75" customHeight="1">
      <c r="B661" s="240"/>
    </row>
    <row r="662" ht="15.75" customHeight="1">
      <c r="B662" s="240"/>
    </row>
    <row r="663" ht="15.75" customHeight="1">
      <c r="B663" s="240"/>
    </row>
    <row r="664" ht="15.75" customHeight="1">
      <c r="B664" s="240"/>
    </row>
    <row r="665" ht="15.75" customHeight="1">
      <c r="B665" s="240"/>
    </row>
    <row r="666" ht="15.75" customHeight="1">
      <c r="B666" s="240"/>
    </row>
    <row r="667" ht="15.75" customHeight="1">
      <c r="B667" s="240"/>
    </row>
    <row r="668" ht="15.75" customHeight="1">
      <c r="B668" s="240"/>
    </row>
    <row r="669" ht="15.75" customHeight="1">
      <c r="B669" s="240"/>
    </row>
    <row r="670" ht="15.75" customHeight="1">
      <c r="B670" s="240"/>
    </row>
    <row r="671" ht="15.75" customHeight="1">
      <c r="B671" s="240"/>
    </row>
    <row r="672" ht="15.75" customHeight="1">
      <c r="B672" s="240"/>
    </row>
    <row r="673" ht="15.75" customHeight="1">
      <c r="B673" s="240"/>
    </row>
    <row r="674" ht="15.75" customHeight="1">
      <c r="B674" s="240"/>
    </row>
    <row r="675" ht="15.75" customHeight="1">
      <c r="B675" s="240"/>
    </row>
    <row r="676" ht="15.75" customHeight="1">
      <c r="B676" s="240"/>
    </row>
    <row r="677" ht="15.75" customHeight="1">
      <c r="B677" s="240"/>
    </row>
    <row r="678" ht="15.75" customHeight="1">
      <c r="B678" s="240"/>
    </row>
    <row r="679" ht="15.75" customHeight="1">
      <c r="B679" s="240"/>
    </row>
    <row r="680" ht="15.75" customHeight="1">
      <c r="B680" s="240"/>
    </row>
    <row r="681" ht="15.75" customHeight="1">
      <c r="B681" s="240"/>
    </row>
    <row r="682" ht="15.75" customHeight="1">
      <c r="B682" s="240"/>
    </row>
    <row r="683" ht="15.75" customHeight="1">
      <c r="B683" s="240"/>
    </row>
    <row r="684" ht="15.75" customHeight="1">
      <c r="B684" s="240"/>
    </row>
    <row r="685" ht="15.75" customHeight="1">
      <c r="B685" s="240"/>
    </row>
    <row r="686" ht="15.75" customHeight="1">
      <c r="B686" s="240"/>
    </row>
    <row r="687" ht="15.75" customHeight="1">
      <c r="B687" s="240"/>
    </row>
    <row r="688" ht="15.75" customHeight="1">
      <c r="B688" s="240"/>
    </row>
    <row r="689" ht="15.75" customHeight="1">
      <c r="B689" s="240"/>
    </row>
    <row r="690" ht="15.75" customHeight="1">
      <c r="B690" s="240"/>
    </row>
    <row r="691" ht="15.75" customHeight="1">
      <c r="B691" s="240"/>
    </row>
    <row r="692" ht="15.75" customHeight="1">
      <c r="B692" s="240"/>
    </row>
    <row r="693" ht="15.75" customHeight="1">
      <c r="B693" s="240"/>
    </row>
    <row r="694" ht="15.75" customHeight="1">
      <c r="B694" s="240"/>
    </row>
    <row r="695" ht="15.75" customHeight="1">
      <c r="B695" s="240"/>
    </row>
    <row r="696" ht="15.75" customHeight="1">
      <c r="B696" s="240"/>
    </row>
    <row r="697" ht="15.75" customHeight="1">
      <c r="B697" s="240"/>
    </row>
    <row r="698" ht="15.75" customHeight="1">
      <c r="B698" s="240"/>
    </row>
    <row r="699" ht="15.75" customHeight="1">
      <c r="B699" s="240"/>
    </row>
    <row r="700" ht="15.75" customHeight="1">
      <c r="B700" s="240"/>
    </row>
    <row r="701" ht="15.75" customHeight="1">
      <c r="B701" s="240"/>
    </row>
    <row r="702" ht="15.75" customHeight="1">
      <c r="B702" s="240"/>
    </row>
    <row r="703" ht="15.75" customHeight="1">
      <c r="B703" s="240"/>
    </row>
    <row r="704" ht="15.75" customHeight="1">
      <c r="B704" s="240"/>
    </row>
    <row r="705" ht="15.75" customHeight="1">
      <c r="B705" s="240"/>
    </row>
    <row r="706" ht="15.75" customHeight="1">
      <c r="B706" s="240"/>
    </row>
    <row r="707" ht="15.75" customHeight="1">
      <c r="B707" s="240"/>
    </row>
    <row r="708" ht="15.75" customHeight="1">
      <c r="B708" s="240"/>
    </row>
    <row r="709" ht="15.75" customHeight="1">
      <c r="B709" s="240"/>
    </row>
    <row r="710" ht="15.75" customHeight="1">
      <c r="B710" s="240"/>
    </row>
    <row r="711" ht="15.75" customHeight="1">
      <c r="B711" s="240"/>
    </row>
    <row r="712" ht="15.75" customHeight="1">
      <c r="B712" s="240"/>
    </row>
    <row r="713" ht="15.75" customHeight="1">
      <c r="B713" s="240"/>
    </row>
    <row r="714" ht="15.75" customHeight="1">
      <c r="B714" s="240"/>
    </row>
    <row r="715" ht="15.75" customHeight="1">
      <c r="B715" s="240"/>
    </row>
    <row r="716" ht="15.75" customHeight="1">
      <c r="B716" s="240"/>
    </row>
    <row r="717" ht="15.75" customHeight="1">
      <c r="B717" s="240"/>
    </row>
    <row r="718" ht="15.75" customHeight="1">
      <c r="B718" s="240"/>
    </row>
    <row r="719" ht="15.75" customHeight="1">
      <c r="B719" s="240"/>
    </row>
    <row r="720" ht="15.75" customHeight="1">
      <c r="B720" s="240"/>
    </row>
    <row r="721" ht="15.75" customHeight="1">
      <c r="B721" s="240"/>
    </row>
    <row r="722" ht="15.75" customHeight="1">
      <c r="B722" s="240"/>
    </row>
    <row r="723" ht="15.75" customHeight="1">
      <c r="B723" s="240"/>
    </row>
    <row r="724" ht="15.75" customHeight="1">
      <c r="B724" s="240"/>
    </row>
    <row r="725" ht="15.75" customHeight="1">
      <c r="B725" s="240"/>
    </row>
    <row r="726" ht="15.75" customHeight="1">
      <c r="B726" s="240"/>
    </row>
    <row r="727" ht="15.75" customHeight="1">
      <c r="B727" s="240"/>
    </row>
    <row r="728" ht="15.75" customHeight="1">
      <c r="B728" s="240"/>
    </row>
    <row r="729" ht="15.75" customHeight="1">
      <c r="B729" s="240"/>
    </row>
    <row r="730" ht="15.75" customHeight="1">
      <c r="B730" s="240"/>
    </row>
    <row r="731" ht="15.75" customHeight="1">
      <c r="B731" s="240"/>
    </row>
    <row r="732" ht="15.75" customHeight="1">
      <c r="B732" s="240"/>
    </row>
    <row r="733" ht="15.75" customHeight="1">
      <c r="B733" s="240"/>
    </row>
    <row r="734" ht="15.75" customHeight="1">
      <c r="B734" s="240"/>
    </row>
    <row r="735" ht="15.75" customHeight="1">
      <c r="B735" s="240"/>
    </row>
    <row r="736" ht="15.75" customHeight="1">
      <c r="B736" s="240"/>
    </row>
    <row r="737" ht="15.75" customHeight="1">
      <c r="B737" s="240"/>
    </row>
    <row r="738" ht="15.75" customHeight="1">
      <c r="B738" s="240"/>
    </row>
    <row r="739" ht="15.75" customHeight="1">
      <c r="B739" s="240"/>
    </row>
    <row r="740" ht="15.75" customHeight="1">
      <c r="B740" s="240"/>
    </row>
    <row r="741" ht="15.75" customHeight="1">
      <c r="B741" s="240"/>
    </row>
    <row r="742" ht="15.75" customHeight="1">
      <c r="B742" s="240"/>
    </row>
    <row r="743" ht="15.75" customHeight="1">
      <c r="B743" s="240"/>
    </row>
    <row r="744" ht="15.75" customHeight="1">
      <c r="B744" s="240"/>
    </row>
    <row r="745" ht="15.75" customHeight="1">
      <c r="B745" s="240"/>
    </row>
    <row r="746" ht="15.75" customHeight="1">
      <c r="B746" s="240"/>
    </row>
    <row r="747" ht="15.75" customHeight="1">
      <c r="B747" s="240"/>
    </row>
    <row r="748" ht="15.75" customHeight="1">
      <c r="B748" s="240"/>
    </row>
    <row r="749" ht="15.75" customHeight="1">
      <c r="B749" s="240"/>
    </row>
    <row r="750" ht="15.75" customHeight="1">
      <c r="B750" s="240"/>
    </row>
    <row r="751" ht="15.75" customHeight="1">
      <c r="B751" s="240"/>
    </row>
    <row r="752" ht="15.75" customHeight="1">
      <c r="B752" s="240"/>
    </row>
    <row r="753" ht="15.75" customHeight="1">
      <c r="B753" s="240"/>
    </row>
    <row r="754" ht="15.75" customHeight="1">
      <c r="B754" s="240"/>
    </row>
    <row r="755" ht="15.75" customHeight="1">
      <c r="B755" s="240"/>
    </row>
    <row r="756" ht="15.75" customHeight="1">
      <c r="B756" s="240"/>
    </row>
    <row r="757" ht="15.75" customHeight="1">
      <c r="B757" s="240"/>
    </row>
    <row r="758" ht="15.75" customHeight="1">
      <c r="B758" s="240"/>
    </row>
    <row r="759" ht="15.75" customHeight="1">
      <c r="B759" s="240"/>
    </row>
    <row r="760" ht="15.75" customHeight="1">
      <c r="B760" s="240"/>
    </row>
    <row r="761" ht="15.75" customHeight="1">
      <c r="B761" s="240"/>
    </row>
    <row r="762" ht="15.75" customHeight="1">
      <c r="B762" s="240"/>
    </row>
    <row r="763" ht="15.75" customHeight="1">
      <c r="B763" s="240"/>
    </row>
    <row r="764" ht="15.75" customHeight="1">
      <c r="B764" s="240"/>
    </row>
    <row r="765" ht="15.75" customHeight="1">
      <c r="B765" s="240"/>
    </row>
    <row r="766" ht="15.75" customHeight="1">
      <c r="B766" s="240"/>
    </row>
    <row r="767" ht="15.75" customHeight="1">
      <c r="B767" s="240"/>
    </row>
    <row r="768" ht="15.75" customHeight="1">
      <c r="B768" s="240"/>
    </row>
    <row r="769" ht="15.75" customHeight="1">
      <c r="B769" s="240"/>
    </row>
    <row r="770" ht="15.75" customHeight="1">
      <c r="B770" s="240"/>
    </row>
    <row r="771" ht="15.75" customHeight="1">
      <c r="B771" s="240"/>
    </row>
    <row r="772" ht="15.75" customHeight="1">
      <c r="B772" s="240"/>
    </row>
    <row r="773" ht="15.75" customHeight="1">
      <c r="B773" s="240"/>
    </row>
    <row r="774" ht="15.75" customHeight="1">
      <c r="B774" s="240"/>
    </row>
    <row r="775" ht="15.75" customHeight="1">
      <c r="B775" s="240"/>
    </row>
    <row r="776" ht="15.75" customHeight="1">
      <c r="B776" s="240"/>
    </row>
    <row r="777" ht="15.75" customHeight="1">
      <c r="B777" s="240"/>
    </row>
    <row r="778" ht="15.75" customHeight="1">
      <c r="B778" s="240"/>
    </row>
    <row r="779" ht="15.75" customHeight="1">
      <c r="B779" s="240"/>
    </row>
    <row r="780" ht="15.75" customHeight="1">
      <c r="B780" s="240"/>
    </row>
    <row r="781" ht="15.75" customHeight="1">
      <c r="B781" s="240"/>
    </row>
    <row r="782" ht="15.75" customHeight="1">
      <c r="B782" s="240"/>
    </row>
    <row r="783" ht="15.75" customHeight="1">
      <c r="B783" s="240"/>
    </row>
    <row r="784" ht="15.75" customHeight="1">
      <c r="B784" s="240"/>
    </row>
    <row r="785" ht="15.75" customHeight="1">
      <c r="B785" s="240"/>
    </row>
    <row r="786" ht="15.75" customHeight="1">
      <c r="B786" s="240"/>
    </row>
    <row r="787" ht="15.75" customHeight="1">
      <c r="B787" s="240"/>
    </row>
    <row r="788" ht="15.75" customHeight="1">
      <c r="B788" s="240"/>
    </row>
    <row r="789" ht="15.75" customHeight="1">
      <c r="B789" s="240"/>
    </row>
    <row r="790" ht="15.75" customHeight="1">
      <c r="B790" s="240"/>
    </row>
    <row r="791" ht="15.75" customHeight="1">
      <c r="B791" s="240"/>
    </row>
    <row r="792" ht="15.75" customHeight="1">
      <c r="B792" s="240"/>
    </row>
    <row r="793" ht="15.75" customHeight="1">
      <c r="B793" s="240"/>
    </row>
    <row r="794" ht="15.75" customHeight="1">
      <c r="B794" s="240"/>
    </row>
    <row r="795" ht="15.75" customHeight="1">
      <c r="B795" s="240"/>
    </row>
    <row r="796" ht="15.75" customHeight="1">
      <c r="B796" s="240"/>
    </row>
    <row r="797" ht="15.75" customHeight="1">
      <c r="B797" s="240"/>
    </row>
    <row r="798" ht="15.75" customHeight="1">
      <c r="B798" s="240"/>
    </row>
    <row r="799" ht="15.75" customHeight="1">
      <c r="B799" s="240"/>
    </row>
    <row r="800" ht="15.75" customHeight="1">
      <c r="B800" s="240"/>
    </row>
    <row r="801" ht="15.75" customHeight="1">
      <c r="B801" s="240"/>
    </row>
    <row r="802" ht="15.75" customHeight="1">
      <c r="B802" s="240"/>
    </row>
    <row r="803" ht="15.75" customHeight="1">
      <c r="B803" s="240"/>
    </row>
    <row r="804" ht="15.75" customHeight="1">
      <c r="B804" s="240"/>
    </row>
    <row r="805" ht="15.75" customHeight="1">
      <c r="B805" s="240"/>
    </row>
    <row r="806" ht="15.75" customHeight="1">
      <c r="B806" s="240"/>
    </row>
    <row r="807" ht="15.75" customHeight="1">
      <c r="B807" s="240"/>
    </row>
    <row r="808" ht="15.75" customHeight="1">
      <c r="B808" s="240"/>
    </row>
    <row r="809" ht="15.75" customHeight="1">
      <c r="B809" s="240"/>
    </row>
    <row r="810" ht="15.75" customHeight="1">
      <c r="B810" s="240"/>
    </row>
    <row r="811" ht="15.75" customHeight="1">
      <c r="B811" s="240"/>
    </row>
    <row r="812" ht="15.75" customHeight="1">
      <c r="B812" s="240"/>
    </row>
    <row r="813" ht="15.75" customHeight="1">
      <c r="B813" s="240"/>
    </row>
    <row r="814" ht="15.75" customHeight="1">
      <c r="B814" s="240"/>
    </row>
    <row r="815" ht="15.75" customHeight="1">
      <c r="B815" s="240"/>
    </row>
    <row r="816" ht="15.75" customHeight="1">
      <c r="B816" s="240"/>
    </row>
    <row r="817" ht="15.75" customHeight="1">
      <c r="B817" s="240"/>
    </row>
    <row r="818" ht="15.75" customHeight="1">
      <c r="B818" s="240"/>
    </row>
    <row r="819" ht="15.75" customHeight="1">
      <c r="B819" s="240"/>
    </row>
    <row r="820" ht="15.75" customHeight="1">
      <c r="B820" s="240"/>
    </row>
    <row r="821" ht="15.75" customHeight="1">
      <c r="B821" s="240"/>
    </row>
    <row r="822" ht="15.75" customHeight="1">
      <c r="B822" s="240"/>
    </row>
    <row r="823" ht="15.75" customHeight="1">
      <c r="B823" s="240"/>
    </row>
    <row r="824" ht="15.75" customHeight="1">
      <c r="B824" s="240"/>
    </row>
    <row r="825" ht="15.75" customHeight="1">
      <c r="B825" s="240"/>
    </row>
    <row r="826" ht="15.75" customHeight="1">
      <c r="B826" s="240"/>
    </row>
    <row r="827" ht="15.75" customHeight="1">
      <c r="B827" s="240"/>
    </row>
    <row r="828" ht="15.75" customHeight="1">
      <c r="B828" s="240"/>
    </row>
    <row r="829" ht="15.75" customHeight="1">
      <c r="B829" s="240"/>
    </row>
    <row r="830" ht="15.75" customHeight="1">
      <c r="B830" s="240"/>
    </row>
    <row r="831" ht="15.75" customHeight="1">
      <c r="B831" s="240"/>
    </row>
    <row r="832" ht="15.75" customHeight="1">
      <c r="B832" s="240"/>
    </row>
    <row r="833" ht="15.75" customHeight="1">
      <c r="B833" s="240"/>
    </row>
    <row r="834" ht="15.75" customHeight="1">
      <c r="B834" s="240"/>
    </row>
    <row r="835" ht="15.75" customHeight="1">
      <c r="B835" s="240"/>
    </row>
    <row r="836" ht="15.75" customHeight="1">
      <c r="B836" s="240"/>
    </row>
    <row r="837" ht="15.75" customHeight="1">
      <c r="B837" s="240"/>
    </row>
    <row r="838" ht="15.75" customHeight="1">
      <c r="B838" s="240"/>
    </row>
    <row r="839" ht="15.75" customHeight="1">
      <c r="B839" s="240"/>
    </row>
    <row r="840" ht="15.75" customHeight="1">
      <c r="B840" s="240"/>
    </row>
    <row r="841" ht="15.75" customHeight="1">
      <c r="B841" s="240"/>
    </row>
    <row r="842" ht="15.75" customHeight="1">
      <c r="B842" s="240"/>
    </row>
    <row r="843" ht="15.75" customHeight="1">
      <c r="B843" s="240"/>
    </row>
    <row r="844" ht="15.75" customHeight="1">
      <c r="B844" s="240"/>
    </row>
    <row r="845" ht="15.75" customHeight="1">
      <c r="B845" s="240"/>
    </row>
    <row r="846" ht="15.75" customHeight="1">
      <c r="B846" s="240"/>
    </row>
    <row r="847" ht="15.75" customHeight="1">
      <c r="B847" s="240"/>
    </row>
    <row r="848" ht="15.75" customHeight="1">
      <c r="B848" s="240"/>
    </row>
    <row r="849" ht="15.75" customHeight="1">
      <c r="B849" s="240"/>
    </row>
    <row r="850" ht="15.75" customHeight="1">
      <c r="B850" s="240"/>
    </row>
    <row r="851" ht="15.75" customHeight="1">
      <c r="B851" s="240"/>
    </row>
    <row r="852" ht="15.75" customHeight="1">
      <c r="B852" s="240"/>
    </row>
    <row r="853" ht="15.75" customHeight="1">
      <c r="B853" s="240"/>
    </row>
    <row r="854" ht="15.75" customHeight="1">
      <c r="B854" s="240"/>
    </row>
    <row r="855" ht="15.75" customHeight="1">
      <c r="B855" s="240"/>
    </row>
    <row r="856" ht="15.75" customHeight="1">
      <c r="B856" s="240"/>
    </row>
    <row r="857" ht="15.75" customHeight="1">
      <c r="B857" s="240"/>
    </row>
    <row r="858" ht="15.75" customHeight="1">
      <c r="B858" s="240"/>
    </row>
    <row r="859" ht="15.75" customHeight="1">
      <c r="B859" s="240"/>
    </row>
    <row r="860" ht="15.75" customHeight="1">
      <c r="B860" s="240"/>
    </row>
    <row r="861" ht="15.75" customHeight="1">
      <c r="B861" s="240"/>
    </row>
    <row r="862" ht="15.75" customHeight="1">
      <c r="B862" s="240"/>
    </row>
    <row r="863" ht="15.75" customHeight="1">
      <c r="B863" s="240"/>
    </row>
    <row r="864" ht="15.75" customHeight="1">
      <c r="B864" s="240"/>
    </row>
    <row r="865" ht="15.75" customHeight="1">
      <c r="B865" s="240"/>
    </row>
    <row r="866" ht="15.75" customHeight="1">
      <c r="B866" s="240"/>
    </row>
    <row r="867" ht="15.75" customHeight="1">
      <c r="B867" s="240"/>
    </row>
    <row r="868" ht="15.75" customHeight="1">
      <c r="B868" s="240"/>
    </row>
    <row r="869" ht="15.75" customHeight="1">
      <c r="B869" s="240"/>
    </row>
    <row r="870" ht="15.75" customHeight="1">
      <c r="B870" s="240"/>
    </row>
    <row r="871" ht="15.75" customHeight="1">
      <c r="B871" s="240"/>
    </row>
    <row r="872" ht="15.75" customHeight="1">
      <c r="B872" s="240"/>
    </row>
    <row r="873" ht="15.75" customHeight="1">
      <c r="B873" s="240"/>
    </row>
    <row r="874" ht="15.75" customHeight="1">
      <c r="B874" s="240"/>
    </row>
    <row r="875" ht="15.75" customHeight="1">
      <c r="B875" s="240"/>
    </row>
    <row r="876" ht="15.75" customHeight="1">
      <c r="B876" s="240"/>
    </row>
    <row r="877" ht="15.75" customHeight="1">
      <c r="B877" s="240"/>
    </row>
    <row r="878" ht="15.75" customHeight="1">
      <c r="B878" s="240"/>
    </row>
    <row r="879" ht="15.75" customHeight="1">
      <c r="B879" s="240"/>
    </row>
    <row r="880" ht="15.75" customHeight="1">
      <c r="B880" s="240"/>
    </row>
    <row r="881" ht="15.75" customHeight="1">
      <c r="B881" s="240"/>
    </row>
    <row r="882" ht="15.75" customHeight="1">
      <c r="B882" s="240"/>
    </row>
    <row r="883" ht="15.75" customHeight="1">
      <c r="B883" s="240"/>
    </row>
    <row r="884" ht="15.75" customHeight="1">
      <c r="B884" s="240"/>
    </row>
    <row r="885" ht="15.75" customHeight="1">
      <c r="B885" s="240"/>
    </row>
    <row r="886" ht="15.75" customHeight="1">
      <c r="B886" s="240"/>
    </row>
    <row r="887" ht="15.75" customHeight="1">
      <c r="B887" s="240"/>
    </row>
    <row r="888" ht="15.75" customHeight="1">
      <c r="B888" s="240"/>
    </row>
    <row r="889" ht="15.75" customHeight="1">
      <c r="B889" s="240"/>
    </row>
    <row r="890" ht="15.75" customHeight="1">
      <c r="B890" s="240"/>
    </row>
    <row r="891" ht="15.75" customHeight="1">
      <c r="B891" s="240"/>
    </row>
    <row r="892" ht="15.75" customHeight="1">
      <c r="B892" s="240"/>
    </row>
    <row r="893" ht="15.75" customHeight="1">
      <c r="B893" s="240"/>
    </row>
    <row r="894" ht="15.75" customHeight="1">
      <c r="B894" s="240"/>
    </row>
    <row r="895" ht="15.75" customHeight="1">
      <c r="B895" s="240"/>
    </row>
    <row r="896" ht="15.75" customHeight="1">
      <c r="B896" s="240"/>
    </row>
    <row r="897" ht="15.75" customHeight="1">
      <c r="B897" s="240"/>
    </row>
    <row r="898" ht="15.75" customHeight="1">
      <c r="B898" s="240"/>
    </row>
    <row r="899" ht="15.75" customHeight="1">
      <c r="B899" s="240"/>
    </row>
    <row r="900" ht="15.75" customHeight="1">
      <c r="B900" s="240"/>
    </row>
    <row r="901" ht="15.75" customHeight="1">
      <c r="B901" s="240"/>
    </row>
    <row r="902" ht="15.75" customHeight="1">
      <c r="B902" s="240"/>
    </row>
    <row r="903" ht="15.75" customHeight="1">
      <c r="B903" s="240"/>
    </row>
    <row r="904" ht="15.75" customHeight="1">
      <c r="B904" s="240"/>
    </row>
    <row r="905" ht="15.75" customHeight="1">
      <c r="B905" s="240"/>
    </row>
    <row r="906" ht="15.75" customHeight="1">
      <c r="B906" s="240"/>
    </row>
    <row r="907" ht="15.75" customHeight="1">
      <c r="B907" s="240"/>
    </row>
    <row r="908" ht="15.75" customHeight="1">
      <c r="B908" s="240"/>
    </row>
    <row r="909" ht="15.75" customHeight="1">
      <c r="B909" s="240"/>
    </row>
    <row r="910" ht="15.75" customHeight="1">
      <c r="B910" s="240"/>
    </row>
    <row r="911" ht="15.75" customHeight="1">
      <c r="B911" s="240"/>
    </row>
    <row r="912" ht="15.75" customHeight="1">
      <c r="B912" s="240"/>
    </row>
    <row r="913" ht="15.75" customHeight="1">
      <c r="B913" s="240"/>
    </row>
    <row r="914" ht="15.75" customHeight="1">
      <c r="B914" s="240"/>
    </row>
    <row r="915" ht="15.75" customHeight="1">
      <c r="B915" s="240"/>
    </row>
    <row r="916" ht="15.75" customHeight="1">
      <c r="B916" s="240"/>
    </row>
    <row r="917" ht="15.75" customHeight="1">
      <c r="B917" s="240"/>
    </row>
    <row r="918" ht="15.75" customHeight="1">
      <c r="B918" s="240"/>
    </row>
    <row r="919" ht="15.75" customHeight="1">
      <c r="B919" s="240"/>
    </row>
    <row r="920" ht="15.75" customHeight="1">
      <c r="B920" s="240"/>
    </row>
    <row r="921" ht="15.75" customHeight="1">
      <c r="B921" s="240"/>
    </row>
    <row r="922" ht="15.75" customHeight="1">
      <c r="B922" s="240"/>
    </row>
    <row r="923" ht="15.75" customHeight="1">
      <c r="B923" s="240"/>
    </row>
    <row r="924" ht="15.75" customHeight="1">
      <c r="B924" s="240"/>
    </row>
    <row r="925" ht="15.75" customHeight="1">
      <c r="B925" s="240"/>
    </row>
    <row r="926" ht="15.75" customHeight="1">
      <c r="B926" s="240"/>
    </row>
    <row r="927" ht="15.75" customHeight="1">
      <c r="B927" s="240"/>
    </row>
    <row r="928" ht="15.75" customHeight="1">
      <c r="B928" s="240"/>
    </row>
    <row r="929" ht="15.75" customHeight="1">
      <c r="B929" s="240"/>
    </row>
    <row r="930" ht="15.75" customHeight="1">
      <c r="B930" s="240"/>
    </row>
    <row r="931" ht="15.75" customHeight="1">
      <c r="B931" s="240"/>
    </row>
    <row r="932" ht="15.75" customHeight="1">
      <c r="B932" s="240"/>
    </row>
    <row r="933" ht="15.75" customHeight="1">
      <c r="B933" s="240"/>
    </row>
    <row r="934" ht="15.75" customHeight="1">
      <c r="B934" s="240"/>
    </row>
    <row r="935" ht="15.75" customHeight="1">
      <c r="B935" s="240"/>
    </row>
    <row r="936" ht="15.75" customHeight="1">
      <c r="B936" s="240"/>
    </row>
    <row r="937" ht="15.75" customHeight="1">
      <c r="B937" s="240"/>
    </row>
    <row r="938" ht="15.75" customHeight="1">
      <c r="B938" s="240"/>
    </row>
    <row r="939" ht="15.75" customHeight="1">
      <c r="B939" s="240"/>
    </row>
    <row r="940" ht="15.75" customHeight="1">
      <c r="B940" s="240"/>
    </row>
    <row r="941" ht="15.75" customHeight="1">
      <c r="B941" s="240"/>
    </row>
    <row r="942" ht="15.75" customHeight="1">
      <c r="B942" s="240"/>
    </row>
    <row r="943" ht="15.75" customHeight="1">
      <c r="B943" s="240"/>
    </row>
    <row r="944" ht="15.75" customHeight="1">
      <c r="B944" s="240"/>
    </row>
    <row r="945" ht="15.75" customHeight="1">
      <c r="B945" s="240"/>
    </row>
    <row r="946" ht="15.75" customHeight="1">
      <c r="B946" s="240"/>
    </row>
    <row r="947" ht="15.75" customHeight="1">
      <c r="B947" s="240"/>
    </row>
    <row r="948" ht="15.75" customHeight="1">
      <c r="B948" s="240"/>
    </row>
    <row r="949" ht="15.75" customHeight="1">
      <c r="B949" s="240"/>
    </row>
    <row r="950" ht="15.75" customHeight="1">
      <c r="B950" s="240"/>
    </row>
    <row r="951" ht="15.75" customHeight="1">
      <c r="B951" s="240"/>
    </row>
    <row r="952" ht="15.75" customHeight="1">
      <c r="B952" s="240"/>
    </row>
    <row r="953" ht="15.75" customHeight="1">
      <c r="B953" s="240"/>
    </row>
    <row r="954" ht="15.75" customHeight="1">
      <c r="B954" s="240"/>
    </row>
    <row r="955" ht="15.75" customHeight="1">
      <c r="B955" s="240"/>
    </row>
    <row r="956" ht="15.75" customHeight="1">
      <c r="B956" s="240"/>
    </row>
    <row r="957" ht="15.75" customHeight="1">
      <c r="B957" s="240"/>
    </row>
    <row r="958" ht="15.75" customHeight="1">
      <c r="B958" s="240"/>
    </row>
    <row r="959" ht="15.75" customHeight="1">
      <c r="B959" s="240"/>
    </row>
    <row r="960" ht="15.75" customHeight="1">
      <c r="B960" s="240"/>
    </row>
    <row r="961" ht="15.75" customHeight="1">
      <c r="B961" s="240"/>
    </row>
    <row r="962" ht="15.75" customHeight="1">
      <c r="B962" s="240"/>
    </row>
    <row r="963" ht="15.75" customHeight="1">
      <c r="B963" s="240"/>
    </row>
    <row r="964" ht="15.75" customHeight="1">
      <c r="B964" s="240"/>
    </row>
    <row r="965" ht="15.75" customHeight="1">
      <c r="B965" s="240"/>
    </row>
    <row r="966" ht="15.75" customHeight="1">
      <c r="B966" s="240"/>
    </row>
    <row r="967" ht="15.75" customHeight="1">
      <c r="B967" s="240"/>
    </row>
    <row r="968" ht="15.75" customHeight="1">
      <c r="B968" s="240"/>
    </row>
    <row r="969" ht="15.75" customHeight="1">
      <c r="B969" s="240"/>
    </row>
    <row r="970" ht="15.75" customHeight="1">
      <c r="B970" s="240"/>
    </row>
    <row r="971" ht="15.75" customHeight="1">
      <c r="B971" s="240"/>
    </row>
    <row r="972" ht="15.75" customHeight="1">
      <c r="B972" s="240"/>
    </row>
    <row r="973" ht="15.75" customHeight="1">
      <c r="B973" s="240"/>
    </row>
    <row r="974" ht="15.75" customHeight="1">
      <c r="B974" s="240"/>
    </row>
    <row r="975" ht="15.75" customHeight="1">
      <c r="B975" s="240"/>
    </row>
    <row r="976" ht="15.75" customHeight="1">
      <c r="B976" s="240"/>
    </row>
    <row r="977" ht="15.75" customHeight="1">
      <c r="B977" s="240"/>
    </row>
    <row r="978" ht="15.75" customHeight="1">
      <c r="B978" s="240"/>
    </row>
    <row r="979" ht="15.75" customHeight="1">
      <c r="B979" s="240"/>
    </row>
    <row r="980" ht="15.75" customHeight="1">
      <c r="B980" s="240"/>
    </row>
    <row r="981" ht="15.75" customHeight="1">
      <c r="B981" s="240"/>
    </row>
    <row r="982" ht="15.75" customHeight="1">
      <c r="B982" s="240"/>
    </row>
    <row r="983" ht="15.75" customHeight="1">
      <c r="B983" s="240"/>
    </row>
    <row r="984" ht="15.75" customHeight="1">
      <c r="B984" s="240"/>
    </row>
    <row r="985" ht="15.75" customHeight="1">
      <c r="B985" s="240"/>
    </row>
    <row r="986" ht="15.75" customHeight="1">
      <c r="B986" s="240"/>
    </row>
    <row r="987" ht="15.75" customHeight="1">
      <c r="B987" s="240"/>
    </row>
    <row r="988" ht="15.75" customHeight="1">
      <c r="B988" s="240"/>
    </row>
  </sheetData>
  <printOptions/>
  <pageMargins bottom="0.7875" footer="0.0" header="0.0" left="0.511805555555555" right="0.511805555555555" top="0.7875"/>
  <pageSetup fitToHeight="0" paperSize="9" orientation="landscape"/>
  <drawing r:id="rId1"/>
  <tableParts count="2">
    <tablePart r:id="rId4"/>
    <tablePart r:id="rId5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52.43"/>
    <col customWidth="1" min="4" max="4" width="10.0"/>
    <col customWidth="1" min="5" max="5" width="9.14"/>
    <col customWidth="1" min="6" max="6" width="12.57"/>
    <col customWidth="1" min="7" max="7" width="11.43"/>
    <col customWidth="1" min="8" max="8" width="16.71"/>
  </cols>
  <sheetData>
    <row r="1" ht="12.75" customHeight="1">
      <c r="A1" s="225" t="s">
        <v>251</v>
      </c>
      <c r="B1" s="225" t="s">
        <v>252</v>
      </c>
      <c r="C1" s="241" t="s">
        <v>253</v>
      </c>
      <c r="D1" s="225" t="s">
        <v>302</v>
      </c>
      <c r="E1" s="225" t="s">
        <v>303</v>
      </c>
      <c r="F1" s="225" t="s">
        <v>304</v>
      </c>
      <c r="G1" s="226" t="s">
        <v>305</v>
      </c>
      <c r="H1" s="225" t="s">
        <v>306</v>
      </c>
    </row>
    <row r="2" ht="12.75" customHeight="1">
      <c r="A2" s="242">
        <v>1.0</v>
      </c>
      <c r="B2" s="162" t="s">
        <v>363</v>
      </c>
      <c r="C2" s="162" t="s">
        <v>364</v>
      </c>
      <c r="D2" s="161" t="s">
        <v>332</v>
      </c>
      <c r="E2" s="161">
        <v>60.0</v>
      </c>
      <c r="F2" s="161">
        <v>0.0</v>
      </c>
      <c r="G2" s="222">
        <v>2200.0</v>
      </c>
      <c r="H2" s="222">
        <f t="shared" ref="H2:H3" si="1">G2/E2</f>
        <v>36.66666667</v>
      </c>
      <c r="I2" s="243" t="s">
        <v>365</v>
      </c>
      <c r="J2" s="4"/>
      <c r="K2" s="4"/>
      <c r="L2" s="34"/>
    </row>
    <row r="3" ht="12.75" customHeight="1">
      <c r="A3" s="242">
        <v>2.0</v>
      </c>
      <c r="B3" s="162" t="s">
        <v>366</v>
      </c>
      <c r="C3" s="221" t="s">
        <v>367</v>
      </c>
      <c r="D3" s="161" t="s">
        <v>332</v>
      </c>
      <c r="E3" s="161">
        <v>60.0</v>
      </c>
      <c r="F3" s="161">
        <v>0.0</v>
      </c>
      <c r="G3" s="222">
        <v>2200.0</v>
      </c>
      <c r="H3" s="222">
        <f t="shared" si="1"/>
        <v>36.66666667</v>
      </c>
      <c r="I3" s="243" t="s">
        <v>365</v>
      </c>
      <c r="J3" s="4"/>
      <c r="K3" s="4"/>
      <c r="L3" s="34"/>
    </row>
    <row r="4" ht="12.75" customHeight="1">
      <c r="A4" s="24"/>
      <c r="B4" s="244"/>
      <c r="C4" s="244"/>
      <c r="D4" s="244"/>
      <c r="E4" s="244"/>
      <c r="F4" s="244"/>
      <c r="G4" s="244"/>
      <c r="H4" s="244"/>
    </row>
    <row r="5" ht="12.75" customHeight="1">
      <c r="A5" s="24"/>
      <c r="B5" s="244"/>
      <c r="C5" s="244"/>
      <c r="D5" s="244"/>
      <c r="E5" s="244"/>
      <c r="F5" s="182" t="s">
        <v>311</v>
      </c>
      <c r="G5" s="182" t="s">
        <v>299</v>
      </c>
      <c r="H5" s="103" t="s">
        <v>300</v>
      </c>
    </row>
    <row r="6" ht="12.75" customHeight="1">
      <c r="A6" s="24"/>
      <c r="B6" s="244"/>
      <c r="C6" s="244"/>
      <c r="D6" s="244"/>
      <c r="E6" s="244"/>
      <c r="F6" s="94">
        <f>SUMPRODUCT(F2:F3*$H$2:$H$3)</f>
        <v>0</v>
      </c>
      <c r="G6" s="27">
        <v>24.0</v>
      </c>
      <c r="H6" s="94">
        <f>G6*F6</f>
        <v>0</v>
      </c>
    </row>
    <row r="7" ht="12.75" customHeight="1">
      <c r="A7" s="24"/>
      <c r="B7" s="244"/>
      <c r="C7" s="244"/>
      <c r="D7" s="244"/>
      <c r="E7" s="244"/>
      <c r="F7" s="244"/>
      <c r="G7" s="244"/>
      <c r="H7" s="244"/>
    </row>
    <row r="8" ht="12.75" customHeight="1">
      <c r="A8" s="24"/>
      <c r="B8" s="244"/>
      <c r="C8" s="244"/>
      <c r="D8" s="244"/>
      <c r="E8" s="244"/>
      <c r="F8" s="244"/>
      <c r="G8" s="244"/>
      <c r="H8" s="244"/>
    </row>
    <row r="9" ht="12.75" customHeight="1">
      <c r="A9" s="24"/>
      <c r="B9" s="244"/>
      <c r="C9" s="244"/>
      <c r="D9" s="244"/>
      <c r="E9" s="244"/>
      <c r="F9" s="244"/>
      <c r="G9" s="244"/>
      <c r="H9" s="244"/>
    </row>
    <row r="10" ht="12.75" customHeight="1">
      <c r="A10" s="24"/>
      <c r="B10" s="244"/>
      <c r="C10" s="244"/>
      <c r="D10" s="244"/>
      <c r="E10" s="244"/>
      <c r="F10" s="244"/>
      <c r="G10" s="244"/>
      <c r="H10" s="244"/>
    </row>
    <row r="11" ht="12.75" customHeight="1">
      <c r="A11" s="24"/>
      <c r="B11" s="244"/>
      <c r="C11" s="244"/>
      <c r="D11" s="244"/>
      <c r="E11" s="244"/>
      <c r="F11" s="244"/>
      <c r="G11" s="244"/>
      <c r="H11" s="244"/>
    </row>
    <row r="12" ht="12.75" customHeight="1">
      <c r="A12" s="24"/>
      <c r="B12" s="244"/>
      <c r="C12" s="244"/>
      <c r="D12" s="244"/>
      <c r="E12" s="244"/>
      <c r="F12" s="244"/>
      <c r="G12" s="244"/>
      <c r="H12" s="244"/>
    </row>
    <row r="13" ht="12.75" customHeight="1">
      <c r="A13" s="24"/>
      <c r="B13" s="244"/>
      <c r="C13" s="244"/>
      <c r="D13" s="244"/>
      <c r="E13" s="244"/>
      <c r="F13" s="244"/>
      <c r="G13" s="244"/>
      <c r="H13" s="244"/>
    </row>
    <row r="14" ht="12.75" customHeight="1">
      <c r="A14" s="24"/>
      <c r="B14" s="244"/>
      <c r="C14" s="244"/>
      <c r="D14" s="244"/>
      <c r="E14" s="244"/>
      <c r="F14" s="244"/>
      <c r="G14" s="244"/>
      <c r="H14" s="244"/>
    </row>
    <row r="15" ht="12.75" customHeight="1">
      <c r="A15" s="24"/>
      <c r="B15" s="244"/>
      <c r="C15" s="244"/>
      <c r="D15" s="244"/>
      <c r="E15" s="244"/>
      <c r="F15" s="244"/>
      <c r="G15" s="244"/>
      <c r="H15" s="244"/>
    </row>
    <row r="16" ht="12.75" customHeight="1">
      <c r="A16" s="24"/>
      <c r="B16" s="244"/>
      <c r="C16" s="244"/>
      <c r="D16" s="244"/>
      <c r="E16" s="244"/>
      <c r="F16" s="244"/>
      <c r="G16" s="244"/>
      <c r="H16" s="244"/>
    </row>
    <row r="17" ht="12.75" customHeight="1">
      <c r="A17" s="24"/>
      <c r="B17" s="244"/>
      <c r="C17" s="244"/>
      <c r="D17" s="244"/>
      <c r="E17" s="244"/>
      <c r="F17" s="244"/>
      <c r="G17" s="244"/>
      <c r="H17" s="244"/>
    </row>
    <row r="18" ht="12.75" customHeight="1">
      <c r="A18" s="24"/>
      <c r="B18" s="244"/>
      <c r="C18" s="244"/>
      <c r="D18" s="244"/>
      <c r="E18" s="244"/>
      <c r="F18" s="244"/>
      <c r="G18" s="244"/>
      <c r="H18" s="244"/>
    </row>
    <row r="19" ht="12.75" customHeight="1">
      <c r="A19" s="24"/>
      <c r="B19" s="244"/>
      <c r="C19" s="244"/>
      <c r="D19" s="244"/>
      <c r="E19" s="244"/>
      <c r="F19" s="244"/>
      <c r="G19" s="244"/>
      <c r="H19" s="244"/>
    </row>
    <row r="20" ht="12.75" customHeight="1">
      <c r="A20" s="24"/>
      <c r="B20" s="244"/>
      <c r="C20" s="244"/>
      <c r="D20" s="244"/>
      <c r="E20" s="244"/>
      <c r="F20" s="244"/>
      <c r="G20" s="244"/>
      <c r="H20" s="244"/>
    </row>
    <row r="21" ht="12.75" customHeight="1">
      <c r="A21" s="24"/>
      <c r="B21" s="244"/>
      <c r="C21" s="244"/>
      <c r="D21" s="244"/>
      <c r="E21" s="244"/>
      <c r="F21" s="244"/>
      <c r="G21" s="244"/>
      <c r="H21" s="244"/>
    </row>
    <row r="22" ht="12.75" customHeight="1">
      <c r="A22" s="24"/>
      <c r="B22" s="244"/>
      <c r="C22" s="244"/>
      <c r="D22" s="244"/>
      <c r="E22" s="244"/>
      <c r="F22" s="244"/>
      <c r="G22" s="244"/>
      <c r="H22" s="244"/>
    </row>
    <row r="23" ht="12.75" customHeight="1">
      <c r="A23" s="24"/>
      <c r="B23" s="244"/>
      <c r="C23" s="244"/>
      <c r="D23" s="244"/>
      <c r="E23" s="244"/>
      <c r="F23" s="244"/>
      <c r="G23" s="244"/>
      <c r="H23" s="244"/>
    </row>
    <row r="24" ht="12.75" customHeight="1">
      <c r="A24" s="24"/>
      <c r="B24" s="244"/>
      <c r="C24" s="244"/>
      <c r="D24" s="244"/>
      <c r="E24" s="244"/>
      <c r="F24" s="244"/>
      <c r="G24" s="244"/>
      <c r="H24" s="244"/>
    </row>
    <row r="25" ht="12.75" customHeight="1">
      <c r="A25" s="24"/>
      <c r="B25" s="244"/>
      <c r="C25" s="244"/>
      <c r="D25" s="244"/>
      <c r="E25" s="244"/>
      <c r="F25" s="244"/>
      <c r="G25" s="244"/>
      <c r="H25" s="244"/>
    </row>
    <row r="26" ht="12.75" customHeight="1">
      <c r="A26" s="24"/>
      <c r="B26" s="244"/>
      <c r="C26" s="244"/>
      <c r="D26" s="244"/>
      <c r="E26" s="244"/>
      <c r="F26" s="244"/>
      <c r="G26" s="244"/>
      <c r="H26" s="244"/>
    </row>
    <row r="27" ht="12.75" customHeight="1">
      <c r="A27" s="24"/>
      <c r="B27" s="244"/>
      <c r="C27" s="244"/>
      <c r="D27" s="244"/>
      <c r="E27" s="244"/>
      <c r="F27" s="244"/>
      <c r="G27" s="244"/>
      <c r="H27" s="244"/>
    </row>
    <row r="28" ht="12.75" customHeight="1">
      <c r="A28" s="24"/>
      <c r="B28" s="244"/>
      <c r="C28" s="244"/>
      <c r="D28" s="244"/>
      <c r="E28" s="244"/>
      <c r="F28" s="244"/>
      <c r="G28" s="244"/>
      <c r="H28" s="244"/>
    </row>
    <row r="29" ht="12.75" customHeight="1">
      <c r="A29" s="24"/>
      <c r="B29" s="244"/>
      <c r="C29" s="244"/>
      <c r="D29" s="244"/>
      <c r="E29" s="244"/>
      <c r="F29" s="244"/>
      <c r="G29" s="244"/>
      <c r="H29" s="244"/>
    </row>
    <row r="30" ht="12.75" customHeight="1">
      <c r="A30" s="24"/>
      <c r="B30" s="244"/>
      <c r="C30" s="244"/>
      <c r="D30" s="244"/>
      <c r="E30" s="244"/>
      <c r="F30" s="244"/>
      <c r="G30" s="244"/>
      <c r="H30" s="244"/>
    </row>
    <row r="31" ht="12.75" customHeight="1">
      <c r="A31" s="24"/>
      <c r="B31" s="244"/>
      <c r="C31" s="244"/>
      <c r="D31" s="244"/>
      <c r="E31" s="244"/>
      <c r="F31" s="244"/>
      <c r="G31" s="244"/>
      <c r="H31" s="244"/>
    </row>
    <row r="32" ht="12.75" customHeight="1">
      <c r="A32" s="24"/>
      <c r="B32" s="244"/>
      <c r="C32" s="244"/>
      <c r="D32" s="244"/>
      <c r="E32" s="244"/>
      <c r="F32" s="244"/>
      <c r="G32" s="244"/>
      <c r="H32" s="244"/>
    </row>
    <row r="33" ht="12.75" customHeight="1">
      <c r="A33" s="24"/>
      <c r="B33" s="244"/>
      <c r="C33" s="244"/>
      <c r="D33" s="244"/>
      <c r="E33" s="244"/>
      <c r="F33" s="244"/>
      <c r="G33" s="244"/>
      <c r="H33" s="244"/>
    </row>
    <row r="34" ht="12.75" customHeight="1">
      <c r="A34" s="24"/>
      <c r="B34" s="244"/>
      <c r="C34" s="244"/>
      <c r="D34" s="244"/>
      <c r="E34" s="244"/>
      <c r="F34" s="244"/>
      <c r="G34" s="244"/>
      <c r="H34" s="244"/>
    </row>
    <row r="35" ht="12.75" customHeight="1">
      <c r="A35" s="24"/>
      <c r="B35" s="244"/>
      <c r="C35" s="244"/>
      <c r="D35" s="244"/>
      <c r="E35" s="244"/>
      <c r="F35" s="244"/>
      <c r="G35" s="244"/>
      <c r="H35" s="244"/>
    </row>
    <row r="36" ht="12.75" customHeight="1">
      <c r="A36" s="24"/>
      <c r="B36" s="244"/>
      <c r="C36" s="244"/>
      <c r="D36" s="244"/>
      <c r="E36" s="244"/>
      <c r="F36" s="244"/>
      <c r="G36" s="244"/>
      <c r="H36" s="244"/>
    </row>
    <row r="37" ht="12.75" customHeight="1">
      <c r="A37" s="24"/>
      <c r="B37" s="244"/>
      <c r="C37" s="244"/>
      <c r="D37" s="244"/>
      <c r="E37" s="244"/>
      <c r="F37" s="244"/>
      <c r="G37" s="244"/>
      <c r="H37" s="244"/>
    </row>
    <row r="38" ht="12.75" customHeight="1">
      <c r="A38" s="24"/>
      <c r="B38" s="244"/>
      <c r="C38" s="244"/>
      <c r="D38" s="244"/>
      <c r="E38" s="244"/>
      <c r="F38" s="244"/>
      <c r="G38" s="244"/>
      <c r="H38" s="244"/>
    </row>
    <row r="39" ht="12.75" customHeight="1">
      <c r="A39" s="24"/>
      <c r="B39" s="244"/>
      <c r="C39" s="244"/>
      <c r="D39" s="244"/>
      <c r="E39" s="244"/>
      <c r="F39" s="244"/>
      <c r="G39" s="244"/>
      <c r="H39" s="244"/>
    </row>
    <row r="40" ht="12.75" customHeight="1">
      <c r="A40" s="24"/>
      <c r="B40" s="244"/>
      <c r="C40" s="244"/>
      <c r="D40" s="244"/>
      <c r="E40" s="244"/>
      <c r="F40" s="244"/>
      <c r="G40" s="244"/>
      <c r="H40" s="244"/>
    </row>
    <row r="41" ht="12.75" customHeight="1">
      <c r="A41" s="24"/>
      <c r="B41" s="244"/>
      <c r="C41" s="244"/>
      <c r="D41" s="244"/>
      <c r="E41" s="244"/>
      <c r="F41" s="244"/>
      <c r="G41" s="244"/>
      <c r="H41" s="244"/>
    </row>
    <row r="42" ht="12.75" customHeight="1">
      <c r="A42" s="24"/>
      <c r="B42" s="244"/>
      <c r="C42" s="244"/>
      <c r="D42" s="244"/>
      <c r="E42" s="244"/>
      <c r="F42" s="244"/>
      <c r="G42" s="244"/>
      <c r="H42" s="244"/>
    </row>
    <row r="43" ht="12.75" customHeight="1">
      <c r="A43" s="24"/>
      <c r="B43" s="244"/>
      <c r="C43" s="244"/>
      <c r="D43" s="244"/>
      <c r="E43" s="244"/>
      <c r="F43" s="244"/>
      <c r="G43" s="244"/>
      <c r="H43" s="244"/>
    </row>
    <row r="44" ht="12.75" customHeight="1">
      <c r="A44" s="24"/>
      <c r="B44" s="244"/>
      <c r="C44" s="244"/>
      <c r="D44" s="244"/>
      <c r="E44" s="244"/>
      <c r="F44" s="244"/>
      <c r="G44" s="244"/>
      <c r="H44" s="244"/>
    </row>
    <row r="45" ht="12.75" customHeight="1">
      <c r="A45" s="24"/>
      <c r="B45" s="244"/>
      <c r="C45" s="244"/>
      <c r="D45" s="244"/>
      <c r="E45" s="244"/>
      <c r="F45" s="244"/>
      <c r="G45" s="244"/>
      <c r="H45" s="244"/>
    </row>
    <row r="46" ht="12.75" customHeight="1">
      <c r="A46" s="24"/>
      <c r="B46" s="244"/>
      <c r="C46" s="244"/>
      <c r="D46" s="244"/>
      <c r="E46" s="244"/>
      <c r="F46" s="244"/>
      <c r="G46" s="244"/>
      <c r="H46" s="244"/>
    </row>
    <row r="47" ht="12.75" customHeight="1">
      <c r="A47" s="24"/>
      <c r="B47" s="244"/>
      <c r="C47" s="244"/>
      <c r="D47" s="244"/>
      <c r="E47" s="244"/>
      <c r="F47" s="244"/>
      <c r="G47" s="244"/>
      <c r="H47" s="244"/>
    </row>
    <row r="48" ht="12.75" customHeight="1">
      <c r="A48" s="24"/>
      <c r="B48" s="244"/>
      <c r="C48" s="244"/>
      <c r="D48" s="244"/>
      <c r="E48" s="244"/>
      <c r="F48" s="244"/>
      <c r="G48" s="244"/>
      <c r="H48" s="244"/>
    </row>
    <row r="49" ht="12.75" customHeight="1">
      <c r="A49" s="24"/>
      <c r="B49" s="244"/>
      <c r="C49" s="244"/>
      <c r="D49" s="244"/>
      <c r="E49" s="244"/>
      <c r="F49" s="244"/>
      <c r="G49" s="244"/>
      <c r="H49" s="244"/>
    </row>
    <row r="50" ht="12.75" customHeight="1">
      <c r="A50" s="24"/>
      <c r="B50" s="244"/>
      <c r="C50" s="244"/>
      <c r="D50" s="244"/>
      <c r="E50" s="244"/>
      <c r="F50" s="244"/>
      <c r="G50" s="244"/>
      <c r="H50" s="244"/>
    </row>
    <row r="51" ht="12.75" customHeight="1">
      <c r="A51" s="24"/>
      <c r="B51" s="244"/>
      <c r="C51" s="244"/>
      <c r="D51" s="244"/>
      <c r="E51" s="244"/>
      <c r="F51" s="244"/>
      <c r="G51" s="244"/>
      <c r="H51" s="244"/>
    </row>
    <row r="52" ht="12.75" customHeight="1">
      <c r="A52" s="24"/>
      <c r="B52" s="244"/>
      <c r="C52" s="244"/>
      <c r="D52" s="244"/>
      <c r="E52" s="244"/>
      <c r="F52" s="244"/>
      <c r="G52" s="244"/>
      <c r="H52" s="244"/>
    </row>
    <row r="53" ht="12.75" customHeight="1">
      <c r="A53" s="24"/>
      <c r="B53" s="244"/>
      <c r="C53" s="244"/>
      <c r="D53" s="244"/>
      <c r="E53" s="244"/>
      <c r="F53" s="244"/>
      <c r="G53" s="244"/>
      <c r="H53" s="244"/>
    </row>
    <row r="54" ht="12.75" customHeight="1">
      <c r="A54" s="24"/>
      <c r="B54" s="244"/>
      <c r="C54" s="244"/>
      <c r="D54" s="244"/>
      <c r="E54" s="244"/>
      <c r="F54" s="244"/>
      <c r="G54" s="244"/>
      <c r="H54" s="244"/>
    </row>
    <row r="55" ht="12.75" customHeight="1">
      <c r="A55" s="24"/>
      <c r="B55" s="244"/>
      <c r="C55" s="244"/>
      <c r="D55" s="244"/>
      <c r="E55" s="244"/>
      <c r="F55" s="244"/>
      <c r="G55" s="244"/>
      <c r="H55" s="244"/>
    </row>
    <row r="56" ht="12.75" customHeight="1">
      <c r="A56" s="24"/>
      <c r="B56" s="244"/>
      <c r="C56" s="244"/>
      <c r="D56" s="244"/>
      <c r="E56" s="244"/>
      <c r="F56" s="244"/>
      <c r="G56" s="244"/>
      <c r="H56" s="244"/>
    </row>
    <row r="57" ht="12.75" customHeight="1">
      <c r="A57" s="24"/>
      <c r="B57" s="244"/>
      <c r="C57" s="244"/>
      <c r="D57" s="244"/>
      <c r="E57" s="244"/>
      <c r="F57" s="244"/>
      <c r="G57" s="244"/>
      <c r="H57" s="244"/>
    </row>
    <row r="58" ht="12.75" customHeight="1">
      <c r="A58" s="24"/>
      <c r="B58" s="244"/>
      <c r="C58" s="244"/>
      <c r="D58" s="244"/>
      <c r="E58" s="244"/>
      <c r="F58" s="244"/>
      <c r="G58" s="244"/>
      <c r="H58" s="244"/>
    </row>
    <row r="59" ht="12.75" customHeight="1">
      <c r="A59" s="24"/>
      <c r="B59" s="244"/>
      <c r="C59" s="244"/>
      <c r="D59" s="244"/>
      <c r="E59" s="244"/>
      <c r="F59" s="244"/>
      <c r="G59" s="244"/>
      <c r="H59" s="244"/>
    </row>
    <row r="60" ht="12.75" customHeight="1">
      <c r="A60" s="24"/>
      <c r="B60" s="244"/>
      <c r="C60" s="244"/>
      <c r="D60" s="244"/>
      <c r="E60" s="244"/>
      <c r="F60" s="244"/>
      <c r="G60" s="244"/>
      <c r="H60" s="244"/>
    </row>
    <row r="61" ht="12.75" customHeight="1">
      <c r="A61" s="24"/>
      <c r="B61" s="244"/>
      <c r="C61" s="244"/>
      <c r="D61" s="244"/>
      <c r="E61" s="244"/>
      <c r="F61" s="244"/>
      <c r="G61" s="244"/>
      <c r="H61" s="244"/>
    </row>
    <row r="62" ht="12.75" customHeight="1">
      <c r="A62" s="24"/>
      <c r="B62" s="244"/>
      <c r="C62" s="244"/>
      <c r="D62" s="244"/>
      <c r="E62" s="244"/>
      <c r="F62" s="244"/>
      <c r="G62" s="244"/>
      <c r="H62" s="244"/>
    </row>
    <row r="63" ht="12.75" customHeight="1">
      <c r="A63" s="24"/>
      <c r="B63" s="244"/>
      <c r="C63" s="244"/>
      <c r="D63" s="244"/>
      <c r="E63" s="244"/>
      <c r="F63" s="244"/>
      <c r="G63" s="244"/>
      <c r="H63" s="244"/>
    </row>
    <row r="64" ht="12.75" customHeight="1">
      <c r="A64" s="24"/>
      <c r="B64" s="244"/>
      <c r="C64" s="244"/>
      <c r="D64" s="244"/>
      <c r="E64" s="244"/>
      <c r="F64" s="244"/>
      <c r="G64" s="244"/>
      <c r="H64" s="244"/>
    </row>
    <row r="65" ht="12.75" customHeight="1">
      <c r="A65" s="24"/>
      <c r="B65" s="244"/>
      <c r="C65" s="244"/>
      <c r="D65" s="244"/>
      <c r="E65" s="244"/>
      <c r="F65" s="244"/>
      <c r="G65" s="244"/>
      <c r="H65" s="244"/>
    </row>
    <row r="66" ht="12.75" customHeight="1">
      <c r="A66" s="24"/>
      <c r="B66" s="244"/>
      <c r="C66" s="244"/>
      <c r="D66" s="244"/>
      <c r="E66" s="244"/>
      <c r="F66" s="244"/>
      <c r="G66" s="244"/>
      <c r="H66" s="244"/>
    </row>
    <row r="67" ht="12.75" customHeight="1">
      <c r="A67" s="24"/>
      <c r="B67" s="244"/>
      <c r="C67" s="244"/>
      <c r="D67" s="244"/>
      <c r="E67" s="244"/>
      <c r="F67" s="244"/>
      <c r="G67" s="244"/>
      <c r="H67" s="244"/>
    </row>
    <row r="68" ht="12.75" customHeight="1">
      <c r="A68" s="24"/>
      <c r="B68" s="244"/>
      <c r="C68" s="244"/>
      <c r="D68" s="244"/>
      <c r="E68" s="244"/>
      <c r="F68" s="244"/>
      <c r="G68" s="244"/>
      <c r="H68" s="244"/>
    </row>
    <row r="69" ht="12.75" customHeight="1">
      <c r="A69" s="24"/>
      <c r="B69" s="244"/>
      <c r="C69" s="244"/>
      <c r="D69" s="244"/>
      <c r="E69" s="244"/>
      <c r="F69" s="244"/>
      <c r="G69" s="244"/>
      <c r="H69" s="244"/>
    </row>
    <row r="70" ht="12.75" customHeight="1">
      <c r="A70" s="24"/>
      <c r="B70" s="244"/>
      <c r="C70" s="244"/>
      <c r="D70" s="244"/>
      <c r="E70" s="244"/>
      <c r="F70" s="244"/>
      <c r="G70" s="244"/>
      <c r="H70" s="244"/>
    </row>
    <row r="71" ht="12.75" customHeight="1">
      <c r="A71" s="24"/>
      <c r="B71" s="244"/>
      <c r="C71" s="244"/>
      <c r="D71" s="244"/>
      <c r="E71" s="244"/>
      <c r="F71" s="244"/>
      <c r="G71" s="244"/>
      <c r="H71" s="244"/>
    </row>
    <row r="72" ht="12.75" customHeight="1">
      <c r="A72" s="24"/>
      <c r="B72" s="244"/>
      <c r="C72" s="244"/>
      <c r="D72" s="244"/>
      <c r="E72" s="244"/>
      <c r="F72" s="244"/>
      <c r="G72" s="244"/>
      <c r="H72" s="244"/>
    </row>
    <row r="73" ht="12.75" customHeight="1">
      <c r="A73" s="24"/>
      <c r="B73" s="244"/>
      <c r="C73" s="244"/>
      <c r="D73" s="244"/>
      <c r="E73" s="244"/>
      <c r="F73" s="244"/>
      <c r="G73" s="244"/>
      <c r="H73" s="244"/>
    </row>
    <row r="74" ht="12.75" customHeight="1">
      <c r="A74" s="24"/>
      <c r="B74" s="244"/>
      <c r="C74" s="244"/>
      <c r="D74" s="244"/>
      <c r="E74" s="244"/>
      <c r="F74" s="244"/>
      <c r="G74" s="244"/>
      <c r="H74" s="244"/>
    </row>
    <row r="75" ht="12.75" customHeight="1">
      <c r="A75" s="24"/>
      <c r="B75" s="244"/>
      <c r="C75" s="244"/>
      <c r="D75" s="244"/>
      <c r="E75" s="244"/>
      <c r="F75" s="244"/>
      <c r="G75" s="244"/>
      <c r="H75" s="244"/>
    </row>
    <row r="76" ht="12.75" customHeight="1">
      <c r="A76" s="24"/>
      <c r="B76" s="244"/>
      <c r="C76" s="244"/>
      <c r="D76" s="244"/>
      <c r="E76" s="244"/>
      <c r="F76" s="244"/>
      <c r="G76" s="244"/>
      <c r="H76" s="244"/>
    </row>
    <row r="77" ht="12.75" customHeight="1">
      <c r="A77" s="24"/>
      <c r="B77" s="244"/>
      <c r="C77" s="244"/>
      <c r="D77" s="244"/>
      <c r="E77" s="244"/>
      <c r="F77" s="244"/>
      <c r="G77" s="244"/>
      <c r="H77" s="244"/>
    </row>
    <row r="78" ht="12.75" customHeight="1">
      <c r="A78" s="24"/>
      <c r="B78" s="244"/>
      <c r="C78" s="244"/>
      <c r="D78" s="244"/>
      <c r="E78" s="244"/>
      <c r="F78" s="244"/>
      <c r="G78" s="244"/>
      <c r="H78" s="244"/>
    </row>
    <row r="79" ht="12.75" customHeight="1">
      <c r="A79" s="24"/>
      <c r="B79" s="244"/>
      <c r="C79" s="244"/>
      <c r="D79" s="244"/>
      <c r="E79" s="244"/>
      <c r="F79" s="244"/>
      <c r="G79" s="244"/>
      <c r="H79" s="244"/>
    </row>
    <row r="80" ht="12.75" customHeight="1">
      <c r="A80" s="24"/>
      <c r="B80" s="244"/>
      <c r="C80" s="244"/>
      <c r="D80" s="244"/>
      <c r="E80" s="244"/>
      <c r="F80" s="244"/>
      <c r="G80" s="244"/>
      <c r="H80" s="244"/>
    </row>
    <row r="81" ht="12.75" customHeight="1">
      <c r="A81" s="24"/>
      <c r="B81" s="244"/>
      <c r="C81" s="244"/>
      <c r="D81" s="244"/>
      <c r="E81" s="244"/>
      <c r="F81" s="244"/>
      <c r="G81" s="244"/>
      <c r="H81" s="244"/>
    </row>
    <row r="82" ht="12.75" customHeight="1">
      <c r="A82" s="24"/>
      <c r="B82" s="244"/>
      <c r="C82" s="244"/>
      <c r="D82" s="244"/>
      <c r="E82" s="244"/>
      <c r="F82" s="244"/>
      <c r="G82" s="244"/>
      <c r="H82" s="244"/>
    </row>
    <row r="83" ht="12.75" customHeight="1">
      <c r="A83" s="24"/>
      <c r="B83" s="244"/>
      <c r="C83" s="244"/>
      <c r="D83" s="244"/>
      <c r="E83" s="244"/>
      <c r="F83" s="244"/>
      <c r="G83" s="244"/>
      <c r="H83" s="244"/>
    </row>
    <row r="84" ht="12.75" customHeight="1">
      <c r="A84" s="24"/>
      <c r="B84" s="244"/>
      <c r="C84" s="244"/>
      <c r="D84" s="244"/>
      <c r="E84" s="244"/>
      <c r="F84" s="244"/>
      <c r="G84" s="244"/>
      <c r="H84" s="244"/>
    </row>
    <row r="85" ht="12.75" customHeight="1">
      <c r="A85" s="24"/>
      <c r="B85" s="244"/>
      <c r="C85" s="244"/>
      <c r="D85" s="244"/>
      <c r="E85" s="244"/>
      <c r="F85" s="244"/>
      <c r="G85" s="244"/>
      <c r="H85" s="244"/>
    </row>
    <row r="86" ht="12.75" customHeight="1">
      <c r="A86" s="24"/>
      <c r="B86" s="244"/>
      <c r="C86" s="244"/>
      <c r="D86" s="244"/>
      <c r="E86" s="244"/>
      <c r="F86" s="244"/>
      <c r="G86" s="244"/>
      <c r="H86" s="244"/>
    </row>
    <row r="87" ht="12.75" customHeight="1">
      <c r="A87" s="24"/>
      <c r="B87" s="244"/>
      <c r="C87" s="244"/>
      <c r="D87" s="244"/>
      <c r="E87" s="244"/>
      <c r="F87" s="244"/>
      <c r="G87" s="244"/>
      <c r="H87" s="244"/>
    </row>
    <row r="88" ht="12.75" customHeight="1">
      <c r="A88" s="24"/>
      <c r="B88" s="244"/>
      <c r="C88" s="244"/>
      <c r="D88" s="244"/>
      <c r="E88" s="244"/>
      <c r="F88" s="244"/>
      <c r="G88" s="244"/>
      <c r="H88" s="244"/>
    </row>
    <row r="89" ht="12.75" customHeight="1">
      <c r="A89" s="24"/>
      <c r="B89" s="244"/>
      <c r="C89" s="244"/>
      <c r="D89" s="244"/>
      <c r="E89" s="244"/>
      <c r="F89" s="244"/>
      <c r="G89" s="244"/>
      <c r="H89" s="244"/>
    </row>
    <row r="90" ht="12.75" customHeight="1">
      <c r="A90" s="24"/>
      <c r="B90" s="244"/>
      <c r="C90" s="244"/>
      <c r="D90" s="244"/>
      <c r="E90" s="244"/>
      <c r="F90" s="244"/>
      <c r="G90" s="244"/>
      <c r="H90" s="244"/>
    </row>
    <row r="91" ht="12.75" customHeight="1">
      <c r="A91" s="24"/>
      <c r="B91" s="244"/>
      <c r="C91" s="244"/>
      <c r="D91" s="244"/>
      <c r="E91" s="244"/>
      <c r="F91" s="244"/>
      <c r="G91" s="244"/>
      <c r="H91" s="244"/>
    </row>
    <row r="92" ht="12.75" customHeight="1">
      <c r="A92" s="24"/>
      <c r="B92" s="244"/>
      <c r="C92" s="244"/>
      <c r="D92" s="244"/>
      <c r="E92" s="244"/>
      <c r="F92" s="244"/>
      <c r="G92" s="244"/>
      <c r="H92" s="244"/>
    </row>
    <row r="93" ht="12.75" customHeight="1">
      <c r="A93" s="24"/>
      <c r="B93" s="244"/>
      <c r="C93" s="244"/>
      <c r="D93" s="244"/>
      <c r="E93" s="244"/>
      <c r="F93" s="244"/>
      <c r="G93" s="244"/>
      <c r="H93" s="244"/>
    </row>
    <row r="94" ht="12.75" customHeight="1">
      <c r="A94" s="24"/>
      <c r="B94" s="244"/>
      <c r="C94" s="244"/>
      <c r="D94" s="244"/>
      <c r="E94" s="244"/>
      <c r="F94" s="244"/>
      <c r="G94" s="244"/>
      <c r="H94" s="244"/>
    </row>
    <row r="95" ht="12.75" customHeight="1">
      <c r="A95" s="24"/>
      <c r="B95" s="244"/>
      <c r="C95" s="244"/>
      <c r="D95" s="244"/>
      <c r="E95" s="244"/>
      <c r="F95" s="244"/>
      <c r="G95" s="244"/>
      <c r="H95" s="244"/>
    </row>
    <row r="96" ht="12.75" customHeight="1">
      <c r="A96" s="24"/>
      <c r="B96" s="244"/>
      <c r="C96" s="244"/>
      <c r="D96" s="244"/>
      <c r="E96" s="244"/>
      <c r="F96" s="244"/>
      <c r="G96" s="244"/>
      <c r="H96" s="244"/>
    </row>
    <row r="97" ht="12.75" customHeight="1">
      <c r="A97" s="24"/>
      <c r="B97" s="244"/>
      <c r="C97" s="244"/>
      <c r="D97" s="244"/>
      <c r="E97" s="244"/>
      <c r="F97" s="244"/>
      <c r="G97" s="244"/>
      <c r="H97" s="244"/>
    </row>
    <row r="98" ht="12.75" customHeight="1">
      <c r="A98" s="24"/>
      <c r="B98" s="244"/>
      <c r="C98" s="244"/>
      <c r="D98" s="244"/>
      <c r="E98" s="244"/>
      <c r="F98" s="244"/>
      <c r="G98" s="244"/>
      <c r="H98" s="244"/>
    </row>
    <row r="99" ht="12.75" customHeight="1">
      <c r="A99" s="24"/>
      <c r="B99" s="244"/>
      <c r="C99" s="244"/>
      <c r="D99" s="244"/>
      <c r="E99" s="244"/>
      <c r="F99" s="244"/>
      <c r="G99" s="244"/>
      <c r="H99" s="244"/>
    </row>
    <row r="100" ht="12.75" customHeight="1">
      <c r="A100" s="24"/>
      <c r="B100" s="244"/>
      <c r="C100" s="244"/>
      <c r="D100" s="244"/>
      <c r="E100" s="244"/>
      <c r="F100" s="244"/>
      <c r="G100" s="244"/>
      <c r="H100" s="244"/>
    </row>
    <row r="101" ht="12.75" customHeight="1">
      <c r="A101" s="24"/>
      <c r="B101" s="244"/>
      <c r="C101" s="244"/>
      <c r="D101" s="244"/>
      <c r="E101" s="244"/>
      <c r="F101" s="244"/>
      <c r="G101" s="244"/>
      <c r="H101" s="244"/>
    </row>
    <row r="102" ht="12.75" customHeight="1">
      <c r="A102" s="24"/>
      <c r="B102" s="244"/>
      <c r="C102" s="244"/>
      <c r="D102" s="244"/>
      <c r="E102" s="244"/>
      <c r="F102" s="244"/>
      <c r="G102" s="244"/>
      <c r="H102" s="244"/>
    </row>
    <row r="103" ht="12.75" customHeight="1">
      <c r="A103" s="24"/>
      <c r="B103" s="244"/>
      <c r="C103" s="244"/>
      <c r="D103" s="244"/>
      <c r="E103" s="244"/>
      <c r="F103" s="244"/>
      <c r="G103" s="244"/>
      <c r="H103" s="244"/>
    </row>
    <row r="104" ht="12.75" customHeight="1">
      <c r="A104" s="24"/>
      <c r="B104" s="244"/>
      <c r="C104" s="244"/>
      <c r="D104" s="244"/>
      <c r="E104" s="244"/>
      <c r="F104" s="244"/>
      <c r="G104" s="244"/>
      <c r="H104" s="244"/>
    </row>
    <row r="105" ht="12.75" customHeight="1">
      <c r="A105" s="24"/>
      <c r="B105" s="244"/>
      <c r="C105" s="244"/>
      <c r="D105" s="244"/>
      <c r="E105" s="244"/>
      <c r="F105" s="244"/>
      <c r="G105" s="244"/>
      <c r="H105" s="244"/>
    </row>
    <row r="106" ht="12.75" customHeight="1">
      <c r="A106" s="24"/>
      <c r="B106" s="244"/>
      <c r="C106" s="244"/>
      <c r="D106" s="244"/>
      <c r="E106" s="244"/>
      <c r="F106" s="244"/>
      <c r="G106" s="244"/>
      <c r="H106" s="244"/>
    </row>
    <row r="107" ht="12.75" customHeight="1">
      <c r="A107" s="24"/>
      <c r="B107" s="244"/>
      <c r="C107" s="244"/>
      <c r="D107" s="244"/>
      <c r="E107" s="244"/>
      <c r="F107" s="244"/>
      <c r="G107" s="244"/>
      <c r="H107" s="244"/>
    </row>
    <row r="108" ht="12.75" customHeight="1">
      <c r="A108" s="24"/>
      <c r="B108" s="244"/>
      <c r="C108" s="244"/>
      <c r="D108" s="244"/>
      <c r="E108" s="244"/>
      <c r="F108" s="244"/>
      <c r="G108" s="244"/>
      <c r="H108" s="244"/>
    </row>
    <row r="109" ht="12.75" customHeight="1">
      <c r="A109" s="24"/>
      <c r="B109" s="244"/>
      <c r="C109" s="244"/>
      <c r="D109" s="244"/>
      <c r="E109" s="244"/>
      <c r="F109" s="244"/>
      <c r="G109" s="244"/>
      <c r="H109" s="244"/>
    </row>
    <row r="110" ht="12.75" customHeight="1">
      <c r="A110" s="24"/>
      <c r="B110" s="244"/>
      <c r="C110" s="244"/>
      <c r="D110" s="244"/>
      <c r="E110" s="244"/>
      <c r="F110" s="244"/>
      <c r="G110" s="244"/>
      <c r="H110" s="244"/>
    </row>
    <row r="111" ht="12.75" customHeight="1">
      <c r="A111" s="24"/>
      <c r="B111" s="244"/>
      <c r="C111" s="244"/>
      <c r="D111" s="244"/>
      <c r="E111" s="244"/>
      <c r="F111" s="244"/>
      <c r="G111" s="244"/>
      <c r="H111" s="244"/>
    </row>
    <row r="112" ht="12.75" customHeight="1">
      <c r="A112" s="24"/>
      <c r="B112" s="244"/>
      <c r="C112" s="244"/>
      <c r="D112" s="244"/>
      <c r="E112" s="244"/>
      <c r="F112" s="244"/>
      <c r="G112" s="244"/>
      <c r="H112" s="244"/>
    </row>
    <row r="113" ht="12.75" customHeight="1">
      <c r="A113" s="24"/>
      <c r="B113" s="244"/>
      <c r="C113" s="244"/>
      <c r="D113" s="244"/>
      <c r="E113" s="244"/>
      <c r="F113" s="244"/>
      <c r="G113" s="244"/>
      <c r="H113" s="244"/>
    </row>
    <row r="114" ht="12.75" customHeight="1">
      <c r="A114" s="24"/>
      <c r="B114" s="244"/>
      <c r="C114" s="244"/>
      <c r="D114" s="244"/>
      <c r="E114" s="244"/>
      <c r="F114" s="244"/>
      <c r="G114" s="244"/>
      <c r="H114" s="244"/>
    </row>
    <row r="115" ht="12.75" customHeight="1">
      <c r="A115" s="24"/>
      <c r="B115" s="244"/>
      <c r="C115" s="244"/>
      <c r="D115" s="244"/>
      <c r="E115" s="244"/>
      <c r="F115" s="244"/>
      <c r="G115" s="244"/>
      <c r="H115" s="244"/>
    </row>
    <row r="116" ht="12.75" customHeight="1">
      <c r="A116" s="24"/>
      <c r="B116" s="244"/>
      <c r="C116" s="244"/>
      <c r="D116" s="244"/>
      <c r="E116" s="244"/>
      <c r="F116" s="244"/>
      <c r="G116" s="244"/>
      <c r="H116" s="244"/>
    </row>
    <row r="117" ht="12.75" customHeight="1">
      <c r="A117" s="24"/>
      <c r="B117" s="244"/>
      <c r="C117" s="244"/>
      <c r="D117" s="244"/>
      <c r="E117" s="244"/>
      <c r="F117" s="244"/>
      <c r="G117" s="244"/>
      <c r="H117" s="244"/>
    </row>
    <row r="118" ht="12.75" customHeight="1">
      <c r="A118" s="24"/>
      <c r="B118" s="244"/>
      <c r="C118" s="244"/>
      <c r="D118" s="244"/>
      <c r="E118" s="244"/>
      <c r="F118" s="244"/>
      <c r="G118" s="244"/>
      <c r="H118" s="244"/>
    </row>
    <row r="119" ht="12.75" customHeight="1">
      <c r="A119" s="24"/>
      <c r="B119" s="244"/>
      <c r="C119" s="244"/>
      <c r="D119" s="244"/>
      <c r="E119" s="244"/>
      <c r="F119" s="244"/>
      <c r="G119" s="244"/>
      <c r="H119" s="244"/>
    </row>
    <row r="120" ht="12.75" customHeight="1">
      <c r="A120" s="24"/>
      <c r="B120" s="244"/>
      <c r="C120" s="244"/>
      <c r="D120" s="244"/>
      <c r="E120" s="244"/>
      <c r="F120" s="244"/>
      <c r="G120" s="244"/>
      <c r="H120" s="244"/>
    </row>
    <row r="121" ht="12.75" customHeight="1">
      <c r="A121" s="24"/>
      <c r="B121" s="244"/>
      <c r="C121" s="244"/>
      <c r="D121" s="244"/>
      <c r="E121" s="244"/>
      <c r="F121" s="244"/>
      <c r="G121" s="244"/>
      <c r="H121" s="244"/>
    </row>
    <row r="122" ht="12.75" customHeight="1">
      <c r="A122" s="24"/>
      <c r="B122" s="244"/>
      <c r="C122" s="244"/>
      <c r="D122" s="244"/>
      <c r="E122" s="244"/>
      <c r="F122" s="244"/>
      <c r="G122" s="244"/>
      <c r="H122" s="244"/>
    </row>
    <row r="123" ht="12.75" customHeight="1">
      <c r="A123" s="24"/>
      <c r="B123" s="244"/>
      <c r="C123" s="244"/>
      <c r="D123" s="244"/>
      <c r="E123" s="244"/>
      <c r="F123" s="244"/>
      <c r="G123" s="244"/>
      <c r="H123" s="244"/>
    </row>
    <row r="124" ht="12.75" customHeight="1">
      <c r="A124" s="24"/>
      <c r="B124" s="244"/>
      <c r="C124" s="244"/>
      <c r="D124" s="244"/>
      <c r="E124" s="244"/>
      <c r="F124" s="244"/>
      <c r="G124" s="244"/>
      <c r="H124" s="244"/>
    </row>
    <row r="125" ht="12.75" customHeight="1">
      <c r="A125" s="24"/>
      <c r="B125" s="244"/>
      <c r="C125" s="244"/>
      <c r="D125" s="244"/>
      <c r="E125" s="244"/>
      <c r="F125" s="244"/>
      <c r="G125" s="244"/>
      <c r="H125" s="244"/>
    </row>
    <row r="126" ht="12.75" customHeight="1">
      <c r="A126" s="24"/>
      <c r="B126" s="244"/>
      <c r="C126" s="244"/>
      <c r="D126" s="244"/>
      <c r="E126" s="244"/>
      <c r="F126" s="244"/>
      <c r="G126" s="244"/>
      <c r="H126" s="244"/>
    </row>
    <row r="127" ht="12.75" customHeight="1">
      <c r="A127" s="24"/>
      <c r="B127" s="244"/>
      <c r="C127" s="244"/>
      <c r="D127" s="244"/>
      <c r="E127" s="244"/>
      <c r="F127" s="244"/>
      <c r="G127" s="244"/>
      <c r="H127" s="244"/>
    </row>
    <row r="128" ht="12.75" customHeight="1">
      <c r="A128" s="24"/>
      <c r="B128" s="244"/>
      <c r="C128" s="244"/>
      <c r="D128" s="244"/>
      <c r="E128" s="244"/>
      <c r="F128" s="244"/>
      <c r="G128" s="244"/>
      <c r="H128" s="244"/>
    </row>
    <row r="129" ht="12.75" customHeight="1">
      <c r="A129" s="24"/>
      <c r="B129" s="244"/>
      <c r="C129" s="244"/>
      <c r="D129" s="244"/>
      <c r="E129" s="244"/>
      <c r="F129" s="244"/>
      <c r="G129" s="244"/>
      <c r="H129" s="244"/>
    </row>
    <row r="130" ht="12.75" customHeight="1">
      <c r="A130" s="24"/>
      <c r="B130" s="244"/>
      <c r="C130" s="244"/>
      <c r="D130" s="244"/>
      <c r="E130" s="244"/>
      <c r="F130" s="244"/>
      <c r="G130" s="244"/>
      <c r="H130" s="244"/>
    </row>
    <row r="131" ht="12.75" customHeight="1">
      <c r="A131" s="24"/>
      <c r="B131" s="244"/>
      <c r="C131" s="244"/>
      <c r="D131" s="244"/>
      <c r="E131" s="244"/>
      <c r="F131" s="244"/>
      <c r="G131" s="244"/>
      <c r="H131" s="244"/>
    </row>
    <row r="132" ht="12.75" customHeight="1">
      <c r="A132" s="24"/>
      <c r="B132" s="244"/>
      <c r="C132" s="244"/>
      <c r="D132" s="244"/>
      <c r="E132" s="244"/>
      <c r="F132" s="244"/>
      <c r="G132" s="244"/>
      <c r="H132" s="244"/>
    </row>
    <row r="133" ht="12.75" customHeight="1">
      <c r="A133" s="24"/>
      <c r="B133" s="244"/>
      <c r="C133" s="244"/>
      <c r="D133" s="244"/>
      <c r="E133" s="244"/>
      <c r="F133" s="244"/>
      <c r="G133" s="244"/>
      <c r="H133" s="244"/>
    </row>
    <row r="134" ht="12.75" customHeight="1">
      <c r="A134" s="24"/>
      <c r="B134" s="244"/>
      <c r="C134" s="244"/>
      <c r="D134" s="244"/>
      <c r="E134" s="244"/>
      <c r="F134" s="244"/>
      <c r="G134" s="244"/>
      <c r="H134" s="244"/>
    </row>
    <row r="135" ht="12.75" customHeight="1">
      <c r="A135" s="24"/>
      <c r="B135" s="244"/>
      <c r="C135" s="244"/>
      <c r="D135" s="244"/>
      <c r="E135" s="244"/>
      <c r="F135" s="244"/>
      <c r="G135" s="244"/>
      <c r="H135" s="244"/>
    </row>
    <row r="136" ht="12.75" customHeight="1">
      <c r="A136" s="24"/>
      <c r="B136" s="244"/>
      <c r="C136" s="244"/>
      <c r="D136" s="244"/>
      <c r="E136" s="244"/>
      <c r="F136" s="244"/>
      <c r="G136" s="244"/>
      <c r="H136" s="244"/>
    </row>
    <row r="137" ht="12.75" customHeight="1">
      <c r="A137" s="24"/>
      <c r="B137" s="244"/>
      <c r="C137" s="244"/>
      <c r="D137" s="244"/>
      <c r="E137" s="244"/>
      <c r="F137" s="244"/>
      <c r="G137" s="244"/>
      <c r="H137" s="244"/>
    </row>
    <row r="138" ht="12.75" customHeight="1">
      <c r="A138" s="24"/>
      <c r="B138" s="244"/>
      <c r="C138" s="244"/>
      <c r="D138" s="244"/>
      <c r="E138" s="244"/>
      <c r="F138" s="244"/>
      <c r="G138" s="244"/>
      <c r="H138" s="244"/>
    </row>
    <row r="139" ht="12.75" customHeight="1">
      <c r="A139" s="24"/>
      <c r="B139" s="244"/>
      <c r="C139" s="244"/>
      <c r="D139" s="244"/>
      <c r="E139" s="244"/>
      <c r="F139" s="244"/>
      <c r="G139" s="244"/>
      <c r="H139" s="244"/>
    </row>
    <row r="140" ht="12.75" customHeight="1">
      <c r="A140" s="24"/>
      <c r="B140" s="244"/>
      <c r="C140" s="244"/>
      <c r="D140" s="244"/>
      <c r="E140" s="244"/>
      <c r="F140" s="244"/>
      <c r="G140" s="244"/>
      <c r="H140" s="244"/>
    </row>
    <row r="141" ht="12.75" customHeight="1">
      <c r="A141" s="24"/>
      <c r="B141" s="244"/>
      <c r="C141" s="244"/>
      <c r="D141" s="244"/>
      <c r="E141" s="244"/>
      <c r="F141" s="244"/>
      <c r="G141" s="244"/>
      <c r="H141" s="244"/>
    </row>
    <row r="142" ht="12.75" customHeight="1">
      <c r="A142" s="24"/>
      <c r="B142" s="244"/>
      <c r="C142" s="244"/>
      <c r="D142" s="244"/>
      <c r="E142" s="244"/>
      <c r="F142" s="244"/>
      <c r="G142" s="244"/>
      <c r="H142" s="244"/>
    </row>
    <row r="143" ht="12.75" customHeight="1">
      <c r="A143" s="24"/>
      <c r="B143" s="244"/>
      <c r="C143" s="244"/>
      <c r="D143" s="244"/>
      <c r="E143" s="244"/>
      <c r="F143" s="244"/>
      <c r="G143" s="244"/>
      <c r="H143" s="244"/>
    </row>
    <row r="144" ht="12.75" customHeight="1">
      <c r="A144" s="24"/>
      <c r="B144" s="244"/>
      <c r="C144" s="244"/>
      <c r="D144" s="244"/>
      <c r="E144" s="244"/>
      <c r="F144" s="244"/>
      <c r="G144" s="244"/>
      <c r="H144" s="244"/>
    </row>
    <row r="145" ht="12.75" customHeight="1">
      <c r="A145" s="24"/>
      <c r="B145" s="244"/>
      <c r="C145" s="244"/>
      <c r="D145" s="244"/>
      <c r="E145" s="244"/>
      <c r="F145" s="244"/>
      <c r="G145" s="244"/>
      <c r="H145" s="244"/>
    </row>
    <row r="146" ht="12.75" customHeight="1">
      <c r="A146" s="24"/>
      <c r="B146" s="244"/>
      <c r="C146" s="244"/>
      <c r="D146" s="244"/>
      <c r="E146" s="244"/>
      <c r="F146" s="244"/>
      <c r="G146" s="244"/>
      <c r="H146" s="244"/>
    </row>
    <row r="147" ht="12.75" customHeight="1">
      <c r="A147" s="24"/>
      <c r="B147" s="244"/>
      <c r="C147" s="244"/>
      <c r="D147" s="244"/>
      <c r="E147" s="244"/>
      <c r="F147" s="244"/>
      <c r="G147" s="244"/>
      <c r="H147" s="244"/>
    </row>
    <row r="148" ht="12.75" customHeight="1">
      <c r="A148" s="24"/>
      <c r="B148" s="244"/>
      <c r="C148" s="244"/>
      <c r="D148" s="244"/>
      <c r="E148" s="244"/>
      <c r="F148" s="244"/>
      <c r="G148" s="244"/>
      <c r="H148" s="244"/>
    </row>
    <row r="149" ht="12.75" customHeight="1">
      <c r="A149" s="24"/>
      <c r="B149" s="244"/>
      <c r="C149" s="244"/>
      <c r="D149" s="244"/>
      <c r="E149" s="244"/>
      <c r="F149" s="244"/>
      <c r="G149" s="244"/>
      <c r="H149" s="244"/>
    </row>
    <row r="150" ht="12.75" customHeight="1">
      <c r="A150" s="24"/>
      <c r="B150" s="244"/>
      <c r="C150" s="244"/>
      <c r="D150" s="244"/>
      <c r="E150" s="244"/>
      <c r="F150" s="244"/>
      <c r="G150" s="244"/>
      <c r="H150" s="244"/>
    </row>
    <row r="151" ht="12.75" customHeight="1">
      <c r="A151" s="24"/>
      <c r="B151" s="244"/>
      <c r="C151" s="244"/>
      <c r="D151" s="244"/>
      <c r="E151" s="244"/>
      <c r="F151" s="244"/>
      <c r="G151" s="244"/>
      <c r="H151" s="244"/>
    </row>
    <row r="152" ht="12.75" customHeight="1">
      <c r="A152" s="24"/>
      <c r="B152" s="244"/>
      <c r="C152" s="244"/>
      <c r="D152" s="244"/>
      <c r="E152" s="244"/>
      <c r="F152" s="244"/>
      <c r="G152" s="244"/>
      <c r="H152" s="244"/>
    </row>
    <row r="153" ht="12.75" customHeight="1">
      <c r="A153" s="24"/>
      <c r="B153" s="244"/>
      <c r="C153" s="244"/>
      <c r="D153" s="244"/>
      <c r="E153" s="244"/>
      <c r="F153" s="244"/>
      <c r="G153" s="244"/>
      <c r="H153" s="244"/>
    </row>
    <row r="154" ht="12.75" customHeight="1">
      <c r="A154" s="24"/>
      <c r="B154" s="244"/>
      <c r="C154" s="244"/>
      <c r="D154" s="244"/>
      <c r="E154" s="244"/>
      <c r="F154" s="244"/>
      <c r="G154" s="244"/>
      <c r="H154" s="244"/>
    </row>
    <row r="155" ht="12.75" customHeight="1">
      <c r="A155" s="24"/>
      <c r="B155" s="244"/>
      <c r="C155" s="244"/>
      <c r="D155" s="244"/>
      <c r="E155" s="244"/>
      <c r="F155" s="244"/>
      <c r="G155" s="244"/>
      <c r="H155" s="244"/>
    </row>
    <row r="156" ht="12.75" customHeight="1">
      <c r="A156" s="24"/>
      <c r="B156" s="244"/>
      <c r="C156" s="244"/>
      <c r="D156" s="244"/>
      <c r="E156" s="244"/>
      <c r="F156" s="244"/>
      <c r="G156" s="244"/>
      <c r="H156" s="244"/>
    </row>
    <row r="157" ht="12.75" customHeight="1">
      <c r="A157" s="24"/>
      <c r="B157" s="244"/>
      <c r="C157" s="244"/>
      <c r="D157" s="244"/>
      <c r="E157" s="244"/>
      <c r="F157" s="244"/>
      <c r="G157" s="244"/>
      <c r="H157" s="244"/>
    </row>
    <row r="158" ht="12.75" customHeight="1">
      <c r="A158" s="24"/>
      <c r="B158" s="244"/>
      <c r="C158" s="244"/>
      <c r="D158" s="244"/>
      <c r="E158" s="244"/>
      <c r="F158" s="244"/>
      <c r="G158" s="244"/>
      <c r="H158" s="244"/>
    </row>
    <row r="159" ht="12.75" customHeight="1">
      <c r="A159" s="24"/>
      <c r="B159" s="244"/>
      <c r="C159" s="244"/>
      <c r="D159" s="244"/>
      <c r="E159" s="244"/>
      <c r="F159" s="244"/>
      <c r="G159" s="244"/>
      <c r="H159" s="244"/>
    </row>
    <row r="160" ht="12.75" customHeight="1">
      <c r="A160" s="24"/>
      <c r="B160" s="244"/>
      <c r="C160" s="244"/>
      <c r="D160" s="244"/>
      <c r="E160" s="244"/>
      <c r="F160" s="244"/>
      <c r="G160" s="244"/>
      <c r="H160" s="244"/>
    </row>
    <row r="161" ht="12.75" customHeight="1">
      <c r="A161" s="24"/>
      <c r="B161" s="244"/>
      <c r="C161" s="244"/>
      <c r="D161" s="244"/>
      <c r="E161" s="244"/>
      <c r="F161" s="244"/>
      <c r="G161" s="244"/>
      <c r="H161" s="244"/>
    </row>
    <row r="162" ht="12.75" customHeight="1">
      <c r="A162" s="24"/>
      <c r="B162" s="244"/>
      <c r="C162" s="244"/>
      <c r="D162" s="244"/>
      <c r="E162" s="244"/>
      <c r="F162" s="244"/>
      <c r="G162" s="244"/>
      <c r="H162" s="244"/>
    </row>
    <row r="163" ht="12.75" customHeight="1">
      <c r="A163" s="24"/>
      <c r="B163" s="244"/>
      <c r="C163" s="244"/>
      <c r="D163" s="244"/>
      <c r="E163" s="244"/>
      <c r="F163" s="244"/>
      <c r="G163" s="244"/>
      <c r="H163" s="244"/>
    </row>
    <row r="164" ht="12.75" customHeight="1">
      <c r="A164" s="24"/>
      <c r="B164" s="244"/>
      <c r="C164" s="244"/>
      <c r="D164" s="244"/>
      <c r="E164" s="244"/>
      <c r="F164" s="244"/>
      <c r="G164" s="244"/>
      <c r="H164" s="244"/>
    </row>
    <row r="165" ht="12.75" customHeight="1">
      <c r="A165" s="24"/>
      <c r="B165" s="244"/>
      <c r="C165" s="244"/>
      <c r="D165" s="244"/>
      <c r="E165" s="244"/>
      <c r="F165" s="244"/>
      <c r="G165" s="244"/>
      <c r="H165" s="244"/>
    </row>
    <row r="166" ht="12.75" customHeight="1">
      <c r="A166" s="24"/>
      <c r="B166" s="244"/>
      <c r="C166" s="244"/>
      <c r="D166" s="244"/>
      <c r="E166" s="244"/>
      <c r="F166" s="244"/>
      <c r="G166" s="244"/>
      <c r="H166" s="244"/>
    </row>
    <row r="167" ht="12.75" customHeight="1">
      <c r="A167" s="24"/>
      <c r="B167" s="244"/>
      <c r="C167" s="244"/>
      <c r="D167" s="244"/>
      <c r="E167" s="244"/>
      <c r="F167" s="244"/>
      <c r="G167" s="244"/>
      <c r="H167" s="244"/>
    </row>
    <row r="168" ht="12.75" customHeight="1">
      <c r="A168" s="24"/>
      <c r="B168" s="244"/>
      <c r="C168" s="244"/>
      <c r="D168" s="244"/>
      <c r="E168" s="244"/>
      <c r="F168" s="244"/>
      <c r="G168" s="244"/>
      <c r="H168" s="244"/>
    </row>
    <row r="169" ht="12.75" customHeight="1">
      <c r="A169" s="24"/>
      <c r="B169" s="244"/>
      <c r="C169" s="244"/>
      <c r="D169" s="244"/>
      <c r="E169" s="244"/>
      <c r="F169" s="244"/>
      <c r="G169" s="244"/>
      <c r="H169" s="244"/>
    </row>
    <row r="170" ht="12.75" customHeight="1">
      <c r="A170" s="24"/>
      <c r="B170" s="244"/>
      <c r="C170" s="244"/>
      <c r="D170" s="244"/>
      <c r="E170" s="244"/>
      <c r="F170" s="244"/>
      <c r="G170" s="244"/>
      <c r="H170" s="244"/>
    </row>
    <row r="171" ht="12.75" customHeight="1">
      <c r="A171" s="24"/>
      <c r="B171" s="244"/>
      <c r="C171" s="244"/>
      <c r="D171" s="244"/>
      <c r="E171" s="244"/>
      <c r="F171" s="244"/>
      <c r="G171" s="244"/>
      <c r="H171" s="244"/>
    </row>
    <row r="172" ht="12.75" customHeight="1">
      <c r="A172" s="24"/>
      <c r="B172" s="244"/>
      <c r="C172" s="244"/>
      <c r="D172" s="244"/>
      <c r="E172" s="244"/>
      <c r="F172" s="244"/>
      <c r="G172" s="244"/>
      <c r="H172" s="244"/>
    </row>
    <row r="173" ht="12.75" customHeight="1">
      <c r="A173" s="24"/>
      <c r="B173" s="244"/>
      <c r="C173" s="244"/>
      <c r="D173" s="244"/>
      <c r="E173" s="244"/>
      <c r="F173" s="244"/>
      <c r="G173" s="244"/>
      <c r="H173" s="244"/>
    </row>
    <row r="174" ht="12.75" customHeight="1">
      <c r="A174" s="24"/>
      <c r="B174" s="244"/>
      <c r="C174" s="244"/>
      <c r="D174" s="244"/>
      <c r="E174" s="244"/>
      <c r="F174" s="244"/>
      <c r="G174" s="244"/>
      <c r="H174" s="244"/>
    </row>
    <row r="175" ht="12.75" customHeight="1">
      <c r="A175" s="24"/>
      <c r="B175" s="244"/>
      <c r="C175" s="244"/>
      <c r="D175" s="244"/>
      <c r="E175" s="244"/>
      <c r="F175" s="244"/>
      <c r="G175" s="244"/>
      <c r="H175" s="244"/>
    </row>
    <row r="176" ht="12.75" customHeight="1">
      <c r="A176" s="24"/>
      <c r="B176" s="244"/>
      <c r="C176" s="244"/>
      <c r="D176" s="244"/>
      <c r="E176" s="244"/>
      <c r="F176" s="244"/>
      <c r="G176" s="244"/>
      <c r="H176" s="244"/>
    </row>
    <row r="177" ht="12.75" customHeight="1">
      <c r="A177" s="24"/>
      <c r="B177" s="244"/>
      <c r="C177" s="244"/>
      <c r="D177" s="244"/>
      <c r="E177" s="244"/>
      <c r="F177" s="244"/>
      <c r="G177" s="244"/>
      <c r="H177" s="244"/>
    </row>
    <row r="178" ht="12.75" customHeight="1">
      <c r="A178" s="24"/>
      <c r="B178" s="244"/>
      <c r="C178" s="244"/>
      <c r="D178" s="244"/>
      <c r="E178" s="244"/>
      <c r="F178" s="244"/>
      <c r="G178" s="244"/>
      <c r="H178" s="244"/>
    </row>
    <row r="179" ht="12.75" customHeight="1">
      <c r="A179" s="24"/>
      <c r="B179" s="244"/>
      <c r="C179" s="244"/>
      <c r="D179" s="244"/>
      <c r="E179" s="244"/>
      <c r="F179" s="244"/>
      <c r="G179" s="244"/>
      <c r="H179" s="244"/>
    </row>
    <row r="180" ht="12.75" customHeight="1">
      <c r="A180" s="24"/>
      <c r="B180" s="244"/>
      <c r="C180" s="244"/>
      <c r="D180" s="244"/>
      <c r="E180" s="244"/>
      <c r="F180" s="244"/>
      <c r="G180" s="244"/>
      <c r="H180" s="244"/>
    </row>
    <row r="181" ht="12.75" customHeight="1">
      <c r="A181" s="24"/>
      <c r="B181" s="244"/>
      <c r="C181" s="244"/>
      <c r="D181" s="244"/>
      <c r="E181" s="244"/>
      <c r="F181" s="244"/>
      <c r="G181" s="244"/>
      <c r="H181" s="244"/>
    </row>
    <row r="182" ht="12.75" customHeight="1">
      <c r="A182" s="24"/>
      <c r="B182" s="244"/>
      <c r="C182" s="244"/>
      <c r="D182" s="244"/>
      <c r="E182" s="244"/>
      <c r="F182" s="244"/>
      <c r="G182" s="244"/>
      <c r="H182" s="244"/>
    </row>
    <row r="183" ht="12.75" customHeight="1">
      <c r="A183" s="24"/>
      <c r="B183" s="244"/>
      <c r="C183" s="244"/>
      <c r="D183" s="244"/>
      <c r="E183" s="244"/>
      <c r="F183" s="244"/>
      <c r="G183" s="244"/>
      <c r="H183" s="244"/>
    </row>
    <row r="184" ht="12.75" customHeight="1">
      <c r="A184" s="24"/>
      <c r="B184" s="244"/>
      <c r="C184" s="244"/>
      <c r="D184" s="244"/>
      <c r="E184" s="244"/>
      <c r="F184" s="244"/>
      <c r="G184" s="244"/>
      <c r="H184" s="244"/>
    </row>
    <row r="185" ht="12.75" customHeight="1">
      <c r="A185" s="24"/>
      <c r="B185" s="244"/>
      <c r="C185" s="244"/>
      <c r="D185" s="244"/>
      <c r="E185" s="244"/>
      <c r="F185" s="244"/>
      <c r="G185" s="244"/>
      <c r="H185" s="244"/>
    </row>
    <row r="186" ht="12.75" customHeight="1">
      <c r="A186" s="24"/>
      <c r="B186" s="244"/>
      <c r="C186" s="244"/>
      <c r="D186" s="244"/>
      <c r="E186" s="244"/>
      <c r="F186" s="244"/>
      <c r="G186" s="244"/>
      <c r="H186" s="244"/>
    </row>
    <row r="187" ht="12.75" customHeight="1">
      <c r="A187" s="24"/>
      <c r="B187" s="244"/>
      <c r="C187" s="244"/>
      <c r="D187" s="244"/>
      <c r="E187" s="244"/>
      <c r="F187" s="244"/>
      <c r="G187" s="244"/>
      <c r="H187" s="244"/>
    </row>
    <row r="188" ht="12.75" customHeight="1">
      <c r="A188" s="24"/>
      <c r="B188" s="244"/>
      <c r="C188" s="244"/>
      <c r="D188" s="244"/>
      <c r="E188" s="244"/>
      <c r="F188" s="244"/>
      <c r="G188" s="244"/>
      <c r="H188" s="244"/>
    </row>
    <row r="189" ht="12.75" customHeight="1">
      <c r="A189" s="24"/>
      <c r="B189" s="244"/>
      <c r="C189" s="244"/>
      <c r="D189" s="244"/>
      <c r="E189" s="244"/>
      <c r="F189" s="244"/>
      <c r="G189" s="244"/>
      <c r="H189" s="244"/>
    </row>
    <row r="190" ht="12.75" customHeight="1">
      <c r="A190" s="24"/>
      <c r="B190" s="244"/>
      <c r="C190" s="244"/>
      <c r="D190" s="244"/>
      <c r="E190" s="244"/>
      <c r="F190" s="244"/>
      <c r="G190" s="244"/>
      <c r="H190" s="244"/>
    </row>
    <row r="191" ht="12.75" customHeight="1">
      <c r="A191" s="24"/>
      <c r="B191" s="244"/>
      <c r="C191" s="244"/>
      <c r="D191" s="244"/>
      <c r="E191" s="244"/>
      <c r="F191" s="244"/>
      <c r="G191" s="244"/>
      <c r="H191" s="244"/>
    </row>
    <row r="192" ht="12.75" customHeight="1">
      <c r="A192" s="24"/>
      <c r="B192" s="244"/>
      <c r="C192" s="244"/>
      <c r="D192" s="244"/>
      <c r="E192" s="244"/>
      <c r="F192" s="244"/>
      <c r="G192" s="244"/>
      <c r="H192" s="244"/>
    </row>
    <row r="193" ht="12.75" customHeight="1">
      <c r="A193" s="24"/>
      <c r="B193" s="244"/>
      <c r="C193" s="244"/>
      <c r="D193" s="244"/>
      <c r="E193" s="244"/>
      <c r="F193" s="244"/>
      <c r="G193" s="244"/>
      <c r="H193" s="244"/>
    </row>
    <row r="194" ht="12.75" customHeight="1">
      <c r="A194" s="24"/>
      <c r="B194" s="244"/>
      <c r="C194" s="244"/>
      <c r="D194" s="244"/>
      <c r="E194" s="244"/>
      <c r="F194" s="244"/>
      <c r="G194" s="244"/>
      <c r="H194" s="244"/>
    </row>
    <row r="195" ht="12.75" customHeight="1">
      <c r="A195" s="24"/>
      <c r="B195" s="244"/>
      <c r="C195" s="244"/>
      <c r="D195" s="244"/>
      <c r="E195" s="244"/>
      <c r="F195" s="244"/>
      <c r="G195" s="244"/>
      <c r="H195" s="244"/>
    </row>
    <row r="196" ht="12.75" customHeight="1">
      <c r="A196" s="24"/>
      <c r="B196" s="244"/>
      <c r="C196" s="244"/>
      <c r="D196" s="244"/>
      <c r="E196" s="244"/>
      <c r="F196" s="244"/>
      <c r="G196" s="244"/>
      <c r="H196" s="244"/>
    </row>
    <row r="197" ht="12.75" customHeight="1">
      <c r="A197" s="24"/>
      <c r="B197" s="244"/>
      <c r="C197" s="244"/>
      <c r="D197" s="244"/>
      <c r="E197" s="244"/>
      <c r="F197" s="244"/>
      <c r="G197" s="244"/>
      <c r="H197" s="244"/>
    </row>
    <row r="198" ht="12.75" customHeight="1">
      <c r="A198" s="24"/>
      <c r="B198" s="244"/>
      <c r="C198" s="244"/>
      <c r="D198" s="244"/>
      <c r="E198" s="244"/>
      <c r="F198" s="244"/>
      <c r="G198" s="244"/>
      <c r="H198" s="244"/>
    </row>
    <row r="199" ht="12.75" customHeight="1">
      <c r="A199" s="24"/>
      <c r="B199" s="244"/>
      <c r="C199" s="244"/>
      <c r="D199" s="244"/>
      <c r="E199" s="244"/>
      <c r="F199" s="244"/>
      <c r="G199" s="244"/>
      <c r="H199" s="244"/>
    </row>
    <row r="200" ht="12.75" customHeight="1">
      <c r="A200" s="24"/>
      <c r="B200" s="244"/>
      <c r="C200" s="244"/>
      <c r="D200" s="244"/>
      <c r="E200" s="244"/>
      <c r="F200" s="244"/>
      <c r="G200" s="244"/>
      <c r="H200" s="244"/>
    </row>
    <row r="201" ht="12.75" customHeight="1">
      <c r="A201" s="24"/>
      <c r="B201" s="244"/>
      <c r="C201" s="244"/>
      <c r="D201" s="244"/>
      <c r="E201" s="244"/>
      <c r="F201" s="244"/>
      <c r="G201" s="244"/>
      <c r="H201" s="244"/>
    </row>
    <row r="202" ht="12.75" customHeight="1">
      <c r="A202" s="24"/>
      <c r="B202" s="244"/>
      <c r="C202" s="244"/>
      <c r="D202" s="244"/>
      <c r="E202" s="244"/>
      <c r="F202" s="244"/>
      <c r="G202" s="244"/>
      <c r="H202" s="244"/>
    </row>
    <row r="203" ht="12.75" customHeight="1">
      <c r="A203" s="24"/>
      <c r="B203" s="244"/>
      <c r="C203" s="244"/>
      <c r="D203" s="244"/>
      <c r="E203" s="244"/>
      <c r="F203" s="244"/>
      <c r="G203" s="244"/>
      <c r="H203" s="244"/>
    </row>
    <row r="204" ht="12.75" customHeight="1">
      <c r="A204" s="24"/>
      <c r="B204" s="244"/>
      <c r="C204" s="244"/>
      <c r="D204" s="244"/>
      <c r="E204" s="244"/>
      <c r="F204" s="244"/>
      <c r="G204" s="244"/>
      <c r="H204" s="244"/>
    </row>
    <row r="205" ht="12.75" customHeight="1">
      <c r="A205" s="24"/>
      <c r="B205" s="244"/>
      <c r="C205" s="244"/>
      <c r="D205" s="244"/>
      <c r="E205" s="244"/>
      <c r="F205" s="244"/>
      <c r="G205" s="244"/>
      <c r="H205" s="244"/>
    </row>
    <row r="206" ht="12.75" customHeight="1">
      <c r="A206" s="24"/>
      <c r="B206" s="244"/>
      <c r="C206" s="244"/>
      <c r="D206" s="244"/>
      <c r="E206" s="244"/>
      <c r="F206" s="244"/>
      <c r="G206" s="244"/>
      <c r="H206" s="244"/>
    </row>
    <row r="207" ht="12.75" customHeight="1">
      <c r="A207" s="24"/>
      <c r="B207" s="244"/>
      <c r="C207" s="244"/>
      <c r="D207" s="244"/>
      <c r="E207" s="244"/>
      <c r="F207" s="244"/>
      <c r="G207" s="244"/>
      <c r="H207" s="244"/>
    </row>
    <row r="208" ht="12.75" customHeight="1">
      <c r="A208" s="24"/>
      <c r="B208" s="244"/>
      <c r="C208" s="244"/>
      <c r="D208" s="244"/>
      <c r="E208" s="244"/>
      <c r="F208" s="244"/>
      <c r="G208" s="244"/>
      <c r="H208" s="244"/>
    </row>
    <row r="209" ht="12.75" customHeight="1">
      <c r="A209" s="24"/>
      <c r="B209" s="244"/>
      <c r="C209" s="244"/>
      <c r="D209" s="244"/>
      <c r="E209" s="244"/>
      <c r="F209" s="244"/>
      <c r="G209" s="244"/>
      <c r="H209" s="244"/>
    </row>
    <row r="210" ht="12.75" customHeight="1">
      <c r="A210" s="24"/>
      <c r="B210" s="244"/>
      <c r="C210" s="244"/>
      <c r="D210" s="244"/>
      <c r="E210" s="244"/>
      <c r="F210" s="244"/>
      <c r="G210" s="244"/>
      <c r="H210" s="244"/>
    </row>
    <row r="211" ht="12.75" customHeight="1">
      <c r="A211" s="24"/>
      <c r="B211" s="244"/>
      <c r="C211" s="244"/>
      <c r="D211" s="244"/>
      <c r="E211" s="244"/>
      <c r="F211" s="244"/>
      <c r="G211" s="244"/>
      <c r="H211" s="244"/>
    </row>
    <row r="212" ht="12.75" customHeight="1">
      <c r="A212" s="24"/>
      <c r="B212" s="244"/>
      <c r="C212" s="244"/>
      <c r="D212" s="244"/>
      <c r="E212" s="244"/>
      <c r="F212" s="244"/>
      <c r="G212" s="244"/>
      <c r="H212" s="244"/>
    </row>
    <row r="213" ht="12.75" customHeight="1">
      <c r="A213" s="24"/>
      <c r="B213" s="244"/>
      <c r="C213" s="244"/>
      <c r="D213" s="244"/>
      <c r="E213" s="244"/>
      <c r="F213" s="244"/>
      <c r="G213" s="244"/>
      <c r="H213" s="244"/>
    </row>
    <row r="214" ht="12.75" customHeight="1">
      <c r="A214" s="24"/>
      <c r="B214" s="244"/>
      <c r="C214" s="244"/>
      <c r="D214" s="244"/>
      <c r="E214" s="244"/>
      <c r="F214" s="244"/>
      <c r="G214" s="244"/>
      <c r="H214" s="244"/>
    </row>
    <row r="215" ht="12.75" customHeight="1">
      <c r="A215" s="24"/>
      <c r="B215" s="244"/>
      <c r="C215" s="244"/>
      <c r="D215" s="244"/>
      <c r="E215" s="244"/>
      <c r="F215" s="244"/>
      <c r="G215" s="244"/>
      <c r="H215" s="244"/>
    </row>
    <row r="216" ht="12.75" customHeight="1">
      <c r="A216" s="24"/>
      <c r="B216" s="244"/>
      <c r="C216" s="244"/>
      <c r="D216" s="244"/>
      <c r="E216" s="244"/>
      <c r="F216" s="244"/>
      <c r="G216" s="244"/>
      <c r="H216" s="244"/>
    </row>
    <row r="217" ht="12.75" customHeight="1">
      <c r="A217" s="24"/>
      <c r="B217" s="244"/>
      <c r="C217" s="244"/>
      <c r="D217" s="244"/>
      <c r="E217" s="244"/>
      <c r="F217" s="244"/>
      <c r="G217" s="244"/>
      <c r="H217" s="244"/>
    </row>
    <row r="218" ht="12.75" customHeight="1">
      <c r="A218" s="24"/>
      <c r="B218" s="244"/>
      <c r="C218" s="244"/>
      <c r="D218" s="244"/>
      <c r="E218" s="244"/>
      <c r="F218" s="244"/>
      <c r="G218" s="244"/>
      <c r="H218" s="244"/>
    </row>
    <row r="219" ht="12.75" customHeight="1">
      <c r="A219" s="24"/>
      <c r="B219" s="244"/>
      <c r="C219" s="244"/>
      <c r="D219" s="244"/>
      <c r="E219" s="244"/>
      <c r="F219" s="244"/>
      <c r="G219" s="244"/>
      <c r="H219" s="244"/>
    </row>
    <row r="220" ht="12.75" customHeight="1">
      <c r="A220" s="24"/>
      <c r="B220" s="244"/>
      <c r="C220" s="244"/>
      <c r="D220" s="244"/>
      <c r="E220" s="244"/>
      <c r="F220" s="244"/>
      <c r="G220" s="244"/>
      <c r="H220" s="24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I2:L2"/>
    <mergeCell ref="I3:L3"/>
  </mergeCells>
  <printOptions/>
  <pageMargins bottom="0.5905511811023622" footer="0.0" header="0.0" left="0.511805555555555" right="0.511805555555555" top="0.5905511811023622"/>
  <pageSetup fitToHeight="0" paperSize="9" orientation="landscape"/>
  <drawing r:id="rId1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 fitToPage="1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7" width="15.43"/>
  </cols>
  <sheetData>
    <row r="1">
      <c r="A1" s="1" t="s">
        <v>94</v>
      </c>
      <c r="F1" s="1"/>
      <c r="G1" s="1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>
      <c r="A2" s="24"/>
      <c r="B2" s="24"/>
      <c r="C2" s="81"/>
      <c r="D2" s="81"/>
      <c r="E2" s="82"/>
      <c r="F2" s="1"/>
      <c r="G2" s="1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>
      <c r="A3" s="83" t="s">
        <v>95</v>
      </c>
      <c r="F3" s="1"/>
      <c r="G3" s="1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>
      <c r="A4" s="24"/>
      <c r="B4" s="24"/>
      <c r="C4" s="81"/>
      <c r="D4" s="81"/>
      <c r="E4" s="82"/>
      <c r="F4" s="1"/>
      <c r="G4" s="1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>
      <c r="A5" s="84" t="s">
        <v>96</v>
      </c>
      <c r="B5" s="85" t="str">
        <f>'Orçamento global'!C2</f>
        <v/>
      </c>
      <c r="C5" s="4"/>
      <c r="D5" s="4"/>
      <c r="E5" s="34"/>
      <c r="F5" s="1"/>
      <c r="G5" s="1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>
      <c r="A6" s="84" t="s">
        <v>97</v>
      </c>
      <c r="B6" s="85" t="str">
        <f>'Orçamento global'!E2</f>
        <v/>
      </c>
      <c r="C6" s="4"/>
      <c r="D6" s="4"/>
      <c r="E6" s="34"/>
      <c r="F6" s="1"/>
      <c r="G6" s="1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>
      <c r="A7" s="24"/>
      <c r="B7" s="24"/>
      <c r="C7" s="81"/>
      <c r="D7" s="81"/>
      <c r="E7" s="82"/>
      <c r="F7" s="1"/>
      <c r="G7" s="1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>
      <c r="A8" s="83" t="s">
        <v>98</v>
      </c>
      <c r="F8" s="1"/>
      <c r="G8" s="1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>
      <c r="A9" s="24"/>
      <c r="B9" s="24"/>
      <c r="C9" s="81"/>
      <c r="D9" s="81"/>
      <c r="E9" s="82"/>
      <c r="F9" s="1"/>
      <c r="G9" s="1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>
      <c r="A10" s="84" t="s">
        <v>99</v>
      </c>
      <c r="B10" s="86" t="s">
        <v>100</v>
      </c>
      <c r="C10" s="4"/>
      <c r="D10" s="34"/>
      <c r="E10" s="87" t="str">
        <f>'Orçamento global'!G2</f>
        <v/>
      </c>
      <c r="F10" s="1"/>
      <c r="G10" s="1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>
      <c r="A11" s="84" t="s">
        <v>101</v>
      </c>
      <c r="B11" s="86" t="s">
        <v>102</v>
      </c>
      <c r="C11" s="4"/>
      <c r="D11" s="34"/>
      <c r="E11" s="88" t="s">
        <v>368</v>
      </c>
      <c r="F11" s="1"/>
      <c r="G11" s="1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>
      <c r="A12" s="84" t="s">
        <v>104</v>
      </c>
      <c r="B12" s="86" t="s">
        <v>105</v>
      </c>
      <c r="C12" s="4"/>
      <c r="D12" s="34"/>
      <c r="E12" s="245" t="s">
        <v>369</v>
      </c>
      <c r="F12" s="95"/>
      <c r="G12" s="1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>
      <c r="A13" s="84" t="s">
        <v>107</v>
      </c>
      <c r="B13" s="86" t="s">
        <v>108</v>
      </c>
      <c r="C13" s="4"/>
      <c r="D13" s="34"/>
      <c r="E13" s="84">
        <v>24.0</v>
      </c>
      <c r="F13" s="1"/>
      <c r="G13" s="1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>
      <c r="A14" s="24"/>
      <c r="B14" s="24"/>
      <c r="C14" s="81"/>
      <c r="D14" s="81"/>
      <c r="E14" s="82"/>
      <c r="F14" s="1"/>
      <c r="G14" s="1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>
      <c r="A15" s="83" t="s">
        <v>109</v>
      </c>
      <c r="F15" s="1"/>
      <c r="G15" s="1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</row>
    <row r="16">
      <c r="A16" s="24"/>
      <c r="B16" s="24"/>
      <c r="C16" s="81"/>
      <c r="D16" s="81"/>
      <c r="E16" s="82"/>
      <c r="F16" s="1"/>
      <c r="G16" s="1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>
      <c r="A17" s="89" t="s">
        <v>110</v>
      </c>
      <c r="B17" s="89" t="s">
        <v>111</v>
      </c>
      <c r="C17" s="89" t="s">
        <v>112</v>
      </c>
      <c r="D17" s="90" t="s">
        <v>113</v>
      </c>
      <c r="E17" s="34"/>
      <c r="F17" s="1"/>
      <c r="G17" s="1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>
      <c r="A18" s="84" t="s">
        <v>29</v>
      </c>
      <c r="B18" s="84" t="s">
        <v>30</v>
      </c>
      <c r="C18" s="190">
        <v>24.0</v>
      </c>
      <c r="D18" s="92" t="s">
        <v>114</v>
      </c>
      <c r="E18" s="34"/>
      <c r="F18" s="1"/>
      <c r="G18" s="1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</row>
    <row r="19">
      <c r="A19" s="24"/>
      <c r="B19" s="24"/>
      <c r="C19" s="81"/>
      <c r="E19" s="82"/>
      <c r="F19" s="1"/>
      <c r="G19" s="1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</row>
    <row r="20">
      <c r="A20" s="93" t="s">
        <v>115</v>
      </c>
      <c r="B20" s="4"/>
      <c r="C20" s="4"/>
      <c r="D20" s="4"/>
      <c r="E20" s="34"/>
      <c r="F20" s="1"/>
      <c r="G20" s="1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</row>
    <row r="21" ht="15.75" customHeight="1">
      <c r="A21" s="84" t="s">
        <v>99</v>
      </c>
      <c r="B21" s="86" t="s">
        <v>116</v>
      </c>
      <c r="C21" s="4"/>
      <c r="D21" s="34"/>
      <c r="E21" s="94" t="s">
        <v>370</v>
      </c>
      <c r="F21" s="1"/>
      <c r="G21" s="1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</row>
    <row r="22" ht="15.75" customHeight="1">
      <c r="A22" s="84" t="s">
        <v>101</v>
      </c>
      <c r="B22" s="86" t="s">
        <v>118</v>
      </c>
      <c r="C22" s="4"/>
      <c r="D22" s="34"/>
      <c r="E22" s="88" t="s">
        <v>119</v>
      </c>
      <c r="F22" s="1"/>
      <c r="G22" s="1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ht="15.75" customHeight="1">
      <c r="A23" s="84" t="s">
        <v>104</v>
      </c>
      <c r="B23" s="86" t="s">
        <v>120</v>
      </c>
      <c r="C23" s="4"/>
      <c r="D23" s="34"/>
      <c r="E23" s="246">
        <v>2634.41</v>
      </c>
      <c r="F23" s="1"/>
      <c r="G23" s="97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ht="15.75" customHeight="1">
      <c r="A24" s="24"/>
      <c r="B24" s="24"/>
      <c r="C24" s="81"/>
      <c r="D24" s="81"/>
      <c r="E24" s="82"/>
      <c r="F24" s="1"/>
      <c r="G24" s="98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ht="15.75" customHeight="1">
      <c r="A25" s="83" t="s">
        <v>121</v>
      </c>
      <c r="F25" s="1"/>
      <c r="G25" s="1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ht="15.75" customHeight="1">
      <c r="A26" s="24"/>
      <c r="B26" s="24"/>
      <c r="C26" s="81"/>
      <c r="D26" s="81"/>
      <c r="E26" s="82"/>
      <c r="F26" s="1"/>
      <c r="G26" s="1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ht="15.75" customHeight="1">
      <c r="A27" s="99" t="s">
        <v>122</v>
      </c>
      <c r="F27" s="1"/>
      <c r="G27" s="1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ht="15.75" customHeight="1">
      <c r="A28" s="24"/>
      <c r="B28" s="24"/>
      <c r="C28" s="81"/>
      <c r="D28" s="81"/>
      <c r="E28" s="82"/>
      <c r="F28" s="1"/>
      <c r="G28" s="1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</row>
    <row r="29" ht="15.75" customHeight="1">
      <c r="A29" s="93" t="s">
        <v>123</v>
      </c>
      <c r="B29" s="4"/>
      <c r="C29" s="4"/>
      <c r="D29" s="4"/>
      <c r="E29" s="247" t="s">
        <v>371</v>
      </c>
      <c r="F29" s="247" t="s">
        <v>372</v>
      </c>
      <c r="G29" s="247" t="s">
        <v>373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</row>
    <row r="30" ht="15.75" customHeight="1">
      <c r="A30" s="89" t="s">
        <v>126</v>
      </c>
      <c r="B30" s="93" t="s">
        <v>127</v>
      </c>
      <c r="C30" s="4"/>
      <c r="D30" s="34"/>
      <c r="E30" s="100" t="s">
        <v>128</v>
      </c>
      <c r="F30" s="100" t="str">
        <f t="shared" ref="F30:G30" si="1">E30</f>
        <v>Valor (R$)</v>
      </c>
      <c r="G30" s="100" t="str">
        <f t="shared" si="1"/>
        <v>Valor (R$)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ht="15.75" customHeight="1">
      <c r="A31" s="84" t="s">
        <v>99</v>
      </c>
      <c r="B31" s="86" t="s">
        <v>374</v>
      </c>
      <c r="C31" s="4"/>
      <c r="D31" s="34"/>
      <c r="E31" s="101">
        <f>E23</f>
        <v>2634.41</v>
      </c>
      <c r="F31" s="94"/>
      <c r="G31" s="94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ht="15.75" customHeight="1">
      <c r="A32" s="84" t="s">
        <v>101</v>
      </c>
      <c r="B32" s="86" t="s">
        <v>130</v>
      </c>
      <c r="C32" s="4"/>
      <c r="D32" s="34"/>
      <c r="E32" s="94"/>
      <c r="F32" s="94"/>
      <c r="G32" s="94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ht="15.75" customHeight="1">
      <c r="A33" s="84" t="s">
        <v>104</v>
      </c>
      <c r="B33" s="86" t="s">
        <v>131</v>
      </c>
      <c r="C33" s="4"/>
      <c r="D33" s="34"/>
      <c r="E33" s="94"/>
      <c r="F33" s="94"/>
      <c r="G33" s="94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ht="15.75" customHeight="1">
      <c r="A34" s="84" t="s">
        <v>107</v>
      </c>
      <c r="B34" s="248" t="s">
        <v>375</v>
      </c>
      <c r="C34" s="34"/>
      <c r="D34" s="122">
        <v>1.0</v>
      </c>
      <c r="E34" s="103"/>
      <c r="F34" s="94">
        <f>($E$31)/220*0.2*D34</f>
        <v>2.394918182</v>
      </c>
      <c r="G34" s="94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ht="15.75" customHeight="1">
      <c r="A35" s="84" t="s">
        <v>133</v>
      </c>
      <c r="B35" s="86" t="s">
        <v>134</v>
      </c>
      <c r="C35" s="4"/>
      <c r="D35" s="34"/>
      <c r="E35" s="103"/>
      <c r="F35" s="94"/>
      <c r="G35" s="94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ht="15.75" customHeight="1">
      <c r="A36" s="84" t="s">
        <v>135</v>
      </c>
      <c r="B36" s="248" t="s">
        <v>376</v>
      </c>
      <c r="C36" s="34"/>
      <c r="D36" s="122">
        <v>1.0</v>
      </c>
      <c r="E36" s="103"/>
      <c r="F36" s="94">
        <f>D36*((E31/220)*1.6)</f>
        <v>19.15934545</v>
      </c>
      <c r="G36" s="94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ht="15.75" customHeight="1">
      <c r="A37" s="84" t="s">
        <v>137</v>
      </c>
      <c r="B37" s="86" t="s">
        <v>138</v>
      </c>
      <c r="C37" s="4"/>
      <c r="D37" s="34"/>
      <c r="E37" s="103"/>
      <c r="F37" s="94"/>
      <c r="G37" s="94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ht="15.75" customHeight="1">
      <c r="A38" s="104" t="s">
        <v>139</v>
      </c>
      <c r="B38" s="4"/>
      <c r="C38" s="4"/>
      <c r="D38" s="34"/>
      <c r="E38" s="105">
        <f t="shared" ref="E38:G38" si="2">ROUND(SUM(E31:E37),2)</f>
        <v>2634.41</v>
      </c>
      <c r="F38" s="105">
        <f t="shared" si="2"/>
        <v>21.55</v>
      </c>
      <c r="G38" s="105">
        <f t="shared" si="2"/>
        <v>0</v>
      </c>
      <c r="H38" s="80"/>
      <c r="I38" s="106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ht="15.75" customHeight="1">
      <c r="A39" s="107" t="s">
        <v>377</v>
      </c>
      <c r="B39" s="4"/>
      <c r="C39" s="4"/>
      <c r="D39" s="4"/>
      <c r="E39" s="4"/>
      <c r="F39" s="4"/>
      <c r="G39" s="34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ht="15.75" customHeight="1">
      <c r="A40" s="24"/>
      <c r="B40" s="24"/>
      <c r="C40" s="81"/>
      <c r="D40" s="81"/>
      <c r="E40" s="82"/>
      <c r="F40" s="82"/>
      <c r="G40" s="82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ht="15.75" customHeight="1">
      <c r="A41" s="99" t="s">
        <v>141</v>
      </c>
      <c r="F41" s="99"/>
      <c r="G41" s="9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ht="15.75" customHeight="1">
      <c r="A42" s="1"/>
      <c r="B42" s="1"/>
      <c r="C42" s="1"/>
      <c r="D42" s="1"/>
      <c r="E42" s="98"/>
      <c r="F42" s="98"/>
      <c r="G42" s="98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ht="15.75" customHeight="1">
      <c r="A43" s="93" t="s">
        <v>142</v>
      </c>
      <c r="B43" s="4"/>
      <c r="C43" s="4"/>
      <c r="D43" s="4"/>
      <c r="E43" s="247" t="s">
        <v>371</v>
      </c>
      <c r="F43" s="247" t="s">
        <v>372</v>
      </c>
      <c r="G43" s="247" t="s">
        <v>373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ht="15.75" customHeight="1">
      <c r="A44" s="89" t="s">
        <v>143</v>
      </c>
      <c r="B44" s="93" t="s">
        <v>127</v>
      </c>
      <c r="C44" s="34"/>
      <c r="D44" s="110" t="s">
        <v>144</v>
      </c>
      <c r="E44" s="100" t="s">
        <v>128</v>
      </c>
      <c r="F44" s="100" t="str">
        <f t="shared" ref="F44:G44" si="3">E44</f>
        <v>Valor (R$)</v>
      </c>
      <c r="G44" s="100" t="str">
        <f t="shared" si="3"/>
        <v>Valor (R$)</v>
      </c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ht="15.75" customHeight="1">
      <c r="A45" s="84" t="s">
        <v>99</v>
      </c>
      <c r="B45" s="86" t="s">
        <v>146</v>
      </c>
      <c r="C45" s="34"/>
      <c r="D45" s="111">
        <f>1/12</f>
        <v>0.08333333333</v>
      </c>
      <c r="E45" s="94">
        <f t="shared" ref="E45:F45" si="4">$D$45*E38</f>
        <v>219.5341667</v>
      </c>
      <c r="F45" s="94">
        <f t="shared" si="4"/>
        <v>1.795833333</v>
      </c>
      <c r="G45" s="94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ht="15.75" customHeight="1">
      <c r="A46" s="84" t="s">
        <v>101</v>
      </c>
      <c r="B46" s="86" t="s">
        <v>147</v>
      </c>
      <c r="C46" s="34"/>
      <c r="D46" s="111">
        <v>0.121</v>
      </c>
      <c r="E46" s="94">
        <f t="shared" ref="E46:F46" si="5">$D$46*E38</f>
        <v>318.76361</v>
      </c>
      <c r="F46" s="94">
        <f t="shared" si="5"/>
        <v>2.60755</v>
      </c>
      <c r="G46" s="94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ht="15.75" customHeight="1">
      <c r="A47" s="112" t="s">
        <v>148</v>
      </c>
      <c r="B47" s="4"/>
      <c r="C47" s="34"/>
      <c r="D47" s="113">
        <f t="shared" ref="D47:G47" si="6">SUM(D45:D46)</f>
        <v>0.2043333333</v>
      </c>
      <c r="E47" s="105">
        <f t="shared" si="6"/>
        <v>538.2977767</v>
      </c>
      <c r="F47" s="105">
        <f t="shared" si="6"/>
        <v>4.403383333</v>
      </c>
      <c r="G47" s="105">
        <f t="shared" si="6"/>
        <v>0</v>
      </c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ht="15.75" customHeight="1">
      <c r="A48" s="107" t="s">
        <v>378</v>
      </c>
      <c r="B48" s="4"/>
      <c r="C48" s="4"/>
      <c r="D48" s="4"/>
      <c r="E48" s="4"/>
      <c r="F48" s="4"/>
      <c r="G48" s="34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ht="15.75" customHeight="1">
      <c r="A49" s="1"/>
      <c r="B49" s="1"/>
      <c r="C49" s="1"/>
      <c r="D49" s="1"/>
      <c r="E49" s="98"/>
      <c r="F49" s="98"/>
      <c r="G49" s="98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ht="15.75" customHeight="1">
      <c r="A50" s="93" t="s">
        <v>150</v>
      </c>
      <c r="B50" s="4"/>
      <c r="C50" s="4"/>
      <c r="D50" s="4"/>
      <c r="E50" s="247" t="s">
        <v>371</v>
      </c>
      <c r="F50" s="247" t="s">
        <v>372</v>
      </c>
      <c r="G50" s="247" t="s">
        <v>373</v>
      </c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ht="15.75" customHeight="1">
      <c r="A51" s="89" t="s">
        <v>151</v>
      </c>
      <c r="B51" s="93" t="s">
        <v>127</v>
      </c>
      <c r="C51" s="34"/>
      <c r="D51" s="110" t="s">
        <v>144</v>
      </c>
      <c r="E51" s="100" t="s">
        <v>128</v>
      </c>
      <c r="F51" s="100" t="str">
        <f t="shared" ref="F51:G51" si="7">E51</f>
        <v>Valor (R$)</v>
      </c>
      <c r="G51" s="100" t="str">
        <f t="shared" si="7"/>
        <v>Valor (R$)</v>
      </c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ht="15.75" customHeight="1">
      <c r="A52" s="116" t="s">
        <v>152</v>
      </c>
      <c r="B52" s="86" t="s">
        <v>153</v>
      </c>
      <c r="C52" s="34"/>
      <c r="D52" s="111">
        <v>0.2</v>
      </c>
      <c r="E52" s="94">
        <f t="shared" ref="E52:E58" si="8">(D52)*($E$38+$E$47)</f>
        <v>634.5415553</v>
      </c>
      <c r="F52" s="94">
        <f t="shared" ref="F52:F59" si="9">D52*($F$38+$F$47)</f>
        <v>5.190676667</v>
      </c>
      <c r="G52" s="94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ht="15.75" customHeight="1">
      <c r="A53" s="117"/>
      <c r="B53" s="86" t="s">
        <v>154</v>
      </c>
      <c r="C53" s="34"/>
      <c r="D53" s="111">
        <v>0.025</v>
      </c>
      <c r="E53" s="94">
        <f t="shared" si="8"/>
        <v>79.31769442</v>
      </c>
      <c r="F53" s="94">
        <f t="shared" si="9"/>
        <v>0.6488345833</v>
      </c>
      <c r="G53" s="94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ht="15.75" customHeight="1">
      <c r="A54" s="117"/>
      <c r="B54" s="86" t="s">
        <v>14</v>
      </c>
      <c r="C54" s="34"/>
      <c r="D54" s="118">
        <v>0.01</v>
      </c>
      <c r="E54" s="94">
        <f t="shared" si="8"/>
        <v>31.72707777</v>
      </c>
      <c r="F54" s="94">
        <f t="shared" si="9"/>
        <v>0.2595338333</v>
      </c>
      <c r="G54" s="94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ht="15.75" customHeight="1">
      <c r="A55" s="117"/>
      <c r="B55" s="86" t="s">
        <v>155</v>
      </c>
      <c r="C55" s="34"/>
      <c r="D55" s="111">
        <v>0.015</v>
      </c>
      <c r="E55" s="94">
        <f t="shared" si="8"/>
        <v>47.59061665</v>
      </c>
      <c r="F55" s="94">
        <f t="shared" si="9"/>
        <v>0.38930075</v>
      </c>
      <c r="G55" s="94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ht="15.75" customHeight="1">
      <c r="A56" s="117"/>
      <c r="B56" s="86" t="s">
        <v>156</v>
      </c>
      <c r="C56" s="34"/>
      <c r="D56" s="111">
        <v>0.01</v>
      </c>
      <c r="E56" s="94">
        <f t="shared" si="8"/>
        <v>31.72707777</v>
      </c>
      <c r="F56" s="94">
        <f t="shared" si="9"/>
        <v>0.2595338333</v>
      </c>
      <c r="G56" s="94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ht="15.75" customHeight="1">
      <c r="A57" s="117"/>
      <c r="B57" s="86" t="s">
        <v>157</v>
      </c>
      <c r="C57" s="34"/>
      <c r="D57" s="111">
        <v>0.006</v>
      </c>
      <c r="E57" s="94">
        <f t="shared" si="8"/>
        <v>19.03624666</v>
      </c>
      <c r="F57" s="94">
        <f t="shared" si="9"/>
        <v>0.1557203</v>
      </c>
      <c r="G57" s="94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ht="15.75" customHeight="1">
      <c r="A58" s="119"/>
      <c r="B58" s="86" t="s">
        <v>158</v>
      </c>
      <c r="C58" s="34"/>
      <c r="D58" s="111">
        <v>0.002</v>
      </c>
      <c r="E58" s="94">
        <f t="shared" si="8"/>
        <v>6.345415553</v>
      </c>
      <c r="F58" s="94">
        <f t="shared" si="9"/>
        <v>0.05190676667</v>
      </c>
      <c r="G58" s="94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</row>
    <row r="59" ht="15.75" customHeight="1">
      <c r="A59" s="84" t="s">
        <v>159</v>
      </c>
      <c r="B59" s="86" t="s">
        <v>159</v>
      </c>
      <c r="C59" s="34"/>
      <c r="D59" s="111">
        <v>0.08</v>
      </c>
      <c r="E59" s="94">
        <f>D59*(E38+E47)</f>
        <v>253.8166221</v>
      </c>
      <c r="F59" s="94">
        <f t="shared" si="9"/>
        <v>2.076270667</v>
      </c>
      <c r="G59" s="94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ht="15.75" customHeight="1">
      <c r="A60" s="112" t="s">
        <v>160</v>
      </c>
      <c r="B60" s="4"/>
      <c r="C60" s="34"/>
      <c r="D60" s="113">
        <f t="shared" ref="D60:G60" si="10">SUM(D52:D59)</f>
        <v>0.348</v>
      </c>
      <c r="E60" s="105">
        <f t="shared" si="10"/>
        <v>1104.102306</v>
      </c>
      <c r="F60" s="105">
        <f t="shared" si="10"/>
        <v>9.0317774</v>
      </c>
      <c r="G60" s="105">
        <f t="shared" si="10"/>
        <v>0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</row>
    <row r="61" ht="15.75" customHeight="1">
      <c r="A61" s="107" t="s">
        <v>379</v>
      </c>
      <c r="B61" s="4"/>
      <c r="C61" s="4"/>
      <c r="D61" s="4"/>
      <c r="E61" s="4"/>
      <c r="F61" s="4"/>
      <c r="G61" s="34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</row>
    <row r="62" ht="15.75" customHeight="1">
      <c r="A62" s="1"/>
      <c r="B62" s="1"/>
      <c r="C62" s="1"/>
      <c r="D62" s="1"/>
      <c r="E62" s="98"/>
      <c r="F62" s="98"/>
      <c r="G62" s="98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ht="15.75" customHeight="1">
      <c r="A63" s="93" t="s">
        <v>162</v>
      </c>
      <c r="B63" s="4"/>
      <c r="C63" s="4"/>
      <c r="D63" s="4"/>
      <c r="E63" s="247" t="s">
        <v>371</v>
      </c>
      <c r="F63" s="247" t="s">
        <v>372</v>
      </c>
      <c r="G63" s="247" t="s">
        <v>373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</row>
    <row r="64" ht="15.75" customHeight="1">
      <c r="A64" s="89" t="s">
        <v>163</v>
      </c>
      <c r="B64" s="93" t="s">
        <v>127</v>
      </c>
      <c r="C64" s="4"/>
      <c r="D64" s="34"/>
      <c r="E64" s="100" t="s">
        <v>128</v>
      </c>
      <c r="F64" s="100" t="str">
        <f t="shared" ref="F64:G64" si="11">E64</f>
        <v>Valor (R$)</v>
      </c>
      <c r="G64" s="100" t="str">
        <f t="shared" si="11"/>
        <v>Valor (R$)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</row>
    <row r="65" ht="15.75" customHeight="1">
      <c r="A65" s="84" t="s">
        <v>99</v>
      </c>
      <c r="B65" s="86" t="s">
        <v>380</v>
      </c>
      <c r="C65" s="34"/>
      <c r="D65" s="195">
        <f>2*21*4</f>
        <v>168</v>
      </c>
      <c r="E65" s="94">
        <f>IF(ROUND((D65)-(E31*0.06),2)&lt;0,0,ROUND((D65)-(E31*0.06),2))</f>
        <v>9.94</v>
      </c>
      <c r="F65" s="94"/>
      <c r="G65" s="94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</row>
    <row r="66" ht="15.75" customHeight="1">
      <c r="A66" s="84" t="s">
        <v>101</v>
      </c>
      <c r="B66" s="86" t="s">
        <v>381</v>
      </c>
      <c r="C66" s="34"/>
      <c r="D66" s="121">
        <v>30.56</v>
      </c>
      <c r="E66" s="94">
        <f>D66*21</f>
        <v>641.76</v>
      </c>
      <c r="F66" s="94"/>
      <c r="G66" s="94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</row>
    <row r="67" ht="15.75" customHeight="1">
      <c r="A67" s="197" t="s">
        <v>104</v>
      </c>
      <c r="B67" s="198" t="s">
        <v>326</v>
      </c>
      <c r="C67" s="199"/>
      <c r="D67" s="201">
        <v>200.0</v>
      </c>
      <c r="E67" s="200">
        <f>D67</f>
        <v>200</v>
      </c>
      <c r="F67" s="202"/>
      <c r="G67" s="202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5"/>
      <c r="Z67" s="205"/>
    </row>
    <row r="68" ht="15.75" customHeight="1">
      <c r="A68" s="122" t="s">
        <v>107</v>
      </c>
      <c r="B68" s="86" t="s">
        <v>167</v>
      </c>
      <c r="C68" s="4"/>
      <c r="D68" s="34"/>
      <c r="E68" s="102">
        <v>0.0</v>
      </c>
      <c r="F68" s="102"/>
      <c r="G68" s="102"/>
      <c r="H68" s="249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ht="15.75" customHeight="1">
      <c r="A69" s="122" t="s">
        <v>133</v>
      </c>
      <c r="B69" s="86" t="s">
        <v>168</v>
      </c>
      <c r="C69" s="4"/>
      <c r="D69" s="34"/>
      <c r="E69" s="88">
        <v>3.001</v>
      </c>
      <c r="F69" s="88">
        <f>E69</f>
        <v>3.001</v>
      </c>
      <c r="G69" s="88">
        <f>E69</f>
        <v>3.001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ht="15.75" customHeight="1">
      <c r="A70" s="122" t="s">
        <v>135</v>
      </c>
      <c r="B70" s="86" t="s">
        <v>382</v>
      </c>
      <c r="C70" s="4"/>
      <c r="D70" s="34"/>
      <c r="E70" s="94"/>
      <c r="F70" s="94"/>
      <c r="G70" s="94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ht="15.75" customHeight="1">
      <c r="A71" s="104" t="s">
        <v>170</v>
      </c>
      <c r="B71" s="4"/>
      <c r="C71" s="4"/>
      <c r="D71" s="34"/>
      <c r="E71" s="105">
        <f t="shared" ref="E71:G71" si="12">SUM(E65:E70)</f>
        <v>854.701</v>
      </c>
      <c r="F71" s="105">
        <f t="shared" si="12"/>
        <v>3.001</v>
      </c>
      <c r="G71" s="105">
        <f t="shared" si="12"/>
        <v>3.001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ht="15.75" customHeight="1">
      <c r="A72" s="24"/>
      <c r="B72" s="81"/>
      <c r="C72" s="128"/>
      <c r="D72" s="81"/>
      <c r="E72" s="82"/>
      <c r="F72" s="82"/>
      <c r="G72" s="82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ht="15.75" customHeight="1">
      <c r="A73" s="1" t="s">
        <v>171</v>
      </c>
      <c r="F73" s="1"/>
      <c r="G73" s="1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ht="15.75" customHeight="1">
      <c r="A74" s="24"/>
      <c r="B74" s="81"/>
      <c r="C74" s="128"/>
      <c r="D74" s="81"/>
      <c r="E74" s="82"/>
      <c r="F74" s="82"/>
      <c r="G74" s="82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ht="15.75" customHeight="1">
      <c r="A75" s="93" t="s">
        <v>172</v>
      </c>
      <c r="B75" s="4"/>
      <c r="C75" s="4"/>
      <c r="D75" s="4"/>
      <c r="E75" s="247" t="s">
        <v>371</v>
      </c>
      <c r="F75" s="247" t="s">
        <v>372</v>
      </c>
      <c r="G75" s="247" t="s">
        <v>373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ht="15.75" customHeight="1">
      <c r="A76" s="89">
        <v>2.0</v>
      </c>
      <c r="B76" s="93" t="s">
        <v>127</v>
      </c>
      <c r="C76" s="4"/>
      <c r="D76" s="34"/>
      <c r="E76" s="100" t="s">
        <v>128</v>
      </c>
      <c r="F76" s="100" t="str">
        <f t="shared" ref="F76:G76" si="13">E76</f>
        <v>Valor (R$)</v>
      </c>
      <c r="G76" s="100" t="str">
        <f t="shared" si="13"/>
        <v>Valor (R$)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ht="15.75" customHeight="1">
      <c r="A77" s="84" t="s">
        <v>143</v>
      </c>
      <c r="B77" s="86" t="s">
        <v>173</v>
      </c>
      <c r="C77" s="4"/>
      <c r="D77" s="34"/>
      <c r="E77" s="94">
        <f t="shared" ref="E77:G77" si="14">E47</f>
        <v>538.2977767</v>
      </c>
      <c r="F77" s="94">
        <f t="shared" si="14"/>
        <v>4.403383333</v>
      </c>
      <c r="G77" s="94">
        <f t="shared" si="14"/>
        <v>0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  <row r="78" ht="15.75" customHeight="1">
      <c r="A78" s="84" t="s">
        <v>151</v>
      </c>
      <c r="B78" s="86" t="s">
        <v>174</v>
      </c>
      <c r="C78" s="4"/>
      <c r="D78" s="34"/>
      <c r="E78" s="94">
        <f t="shared" ref="E78:G78" si="15">E60</f>
        <v>1104.102306</v>
      </c>
      <c r="F78" s="94">
        <f t="shared" si="15"/>
        <v>9.0317774</v>
      </c>
      <c r="G78" s="94">
        <f t="shared" si="15"/>
        <v>0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ht="15.75" customHeight="1">
      <c r="A79" s="84" t="s">
        <v>163</v>
      </c>
      <c r="B79" s="86" t="s">
        <v>175</v>
      </c>
      <c r="C79" s="4"/>
      <c r="D79" s="34"/>
      <c r="E79" s="94">
        <f t="shared" ref="E79:G79" si="16">E71</f>
        <v>854.701</v>
      </c>
      <c r="F79" s="94">
        <f t="shared" si="16"/>
        <v>3.001</v>
      </c>
      <c r="G79" s="94">
        <f t="shared" si="16"/>
        <v>3.001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ht="15.75" customHeight="1">
      <c r="A80" s="104" t="s">
        <v>176</v>
      </c>
      <c r="B80" s="4"/>
      <c r="C80" s="4"/>
      <c r="D80" s="34"/>
      <c r="E80" s="105">
        <f t="shared" ref="E80:G80" si="17">SUM(E77:E79)</f>
        <v>2497.101083</v>
      </c>
      <c r="F80" s="105">
        <f t="shared" si="17"/>
        <v>16.43616073</v>
      </c>
      <c r="G80" s="105">
        <f t="shared" si="17"/>
        <v>3.001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ht="15.75" customHeight="1">
      <c r="A81" s="24"/>
      <c r="B81" s="81"/>
      <c r="C81" s="128"/>
      <c r="D81" s="81"/>
      <c r="E81" s="82"/>
      <c r="F81" s="82"/>
      <c r="G81" s="82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ht="15.75" customHeight="1">
      <c r="A82" s="99" t="s">
        <v>177</v>
      </c>
      <c r="F82" s="99"/>
      <c r="G82" s="99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ht="15.75" customHeight="1">
      <c r="A83" s="99"/>
      <c r="B83" s="81"/>
      <c r="C83" s="128"/>
      <c r="D83" s="81"/>
      <c r="E83" s="82"/>
      <c r="F83" s="82"/>
      <c r="G83" s="82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ht="15.75" customHeight="1">
      <c r="A84" s="93" t="s">
        <v>178</v>
      </c>
      <c r="B84" s="4"/>
      <c r="C84" s="4"/>
      <c r="D84" s="4"/>
      <c r="E84" s="247" t="s">
        <v>371</v>
      </c>
      <c r="F84" s="247" t="s">
        <v>372</v>
      </c>
      <c r="G84" s="247" t="s">
        <v>373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ht="15.75" customHeight="1">
      <c r="A85" s="89">
        <v>3.0</v>
      </c>
      <c r="B85" s="93" t="s">
        <v>127</v>
      </c>
      <c r="C85" s="34"/>
      <c r="D85" s="89" t="s">
        <v>179</v>
      </c>
      <c r="E85" s="100" t="s">
        <v>128</v>
      </c>
      <c r="F85" s="100" t="str">
        <f t="shared" ref="F85:G85" si="18">E85</f>
        <v>Valor (R$)</v>
      </c>
      <c r="G85" s="100" t="str">
        <f t="shared" si="18"/>
        <v>Valor (R$)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ht="15.75" customHeight="1">
      <c r="A86" s="84" t="s">
        <v>99</v>
      </c>
      <c r="B86" s="86" t="s">
        <v>180</v>
      </c>
      <c r="C86" s="34"/>
      <c r="D86" s="118">
        <f>1/12*0.05/2</f>
        <v>0.002083333333</v>
      </c>
      <c r="E86" s="94">
        <f t="shared" ref="E86:F86" si="19">$D$86*(E38)</f>
        <v>5.488354167</v>
      </c>
      <c r="F86" s="94">
        <f t="shared" si="19"/>
        <v>0.04489583333</v>
      </c>
      <c r="G86" s="94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ht="15.75" customHeight="1">
      <c r="A87" s="84" t="s">
        <v>101</v>
      </c>
      <c r="B87" s="86" t="s">
        <v>181</v>
      </c>
      <c r="C87" s="34"/>
      <c r="D87" s="111">
        <f>D86*0.08</f>
        <v>0.0001666666667</v>
      </c>
      <c r="E87" s="94">
        <f t="shared" ref="E87:F87" si="20">$D$87*(E38)</f>
        <v>0.4390683333</v>
      </c>
      <c r="F87" s="94">
        <f t="shared" si="20"/>
        <v>0.003591666667</v>
      </c>
      <c r="G87" s="94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ht="15.75" customHeight="1">
      <c r="A88" s="84" t="s">
        <v>104</v>
      </c>
      <c r="B88" s="86" t="s">
        <v>182</v>
      </c>
      <c r="C88" s="34"/>
      <c r="D88" s="118">
        <f>((1+2/12+(1/3*1/12))*0.08*0.4*0.9)</f>
        <v>0.0344</v>
      </c>
      <c r="E88" s="94">
        <f t="shared" ref="E88:F88" si="21">$D$88*(E38)</f>
        <v>90.623704</v>
      </c>
      <c r="F88" s="94">
        <f t="shared" si="21"/>
        <v>0.74132</v>
      </c>
      <c r="G88" s="94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ht="15.75" customHeight="1">
      <c r="A89" s="84" t="s">
        <v>107</v>
      </c>
      <c r="B89" s="86" t="s">
        <v>183</v>
      </c>
      <c r="C89" s="34"/>
      <c r="D89" s="118">
        <f>7/30/12/2</f>
        <v>0.009722222222</v>
      </c>
      <c r="E89" s="94">
        <f t="shared" ref="E89:F89" si="22">$D$89*(E38)</f>
        <v>25.61231944</v>
      </c>
      <c r="F89" s="94">
        <f t="shared" si="22"/>
        <v>0.2095138889</v>
      </c>
      <c r="G89" s="94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ht="15.75" customHeight="1">
      <c r="A90" s="84" t="s">
        <v>133</v>
      </c>
      <c r="B90" s="86" t="s">
        <v>184</v>
      </c>
      <c r="C90" s="34"/>
      <c r="D90" s="111">
        <f>D89*D60</f>
        <v>0.003383333333</v>
      </c>
      <c r="E90" s="94">
        <f t="shared" ref="E90:F90" si="23">$D$90*(E38)</f>
        <v>8.913087167</v>
      </c>
      <c r="F90" s="94">
        <f t="shared" si="23"/>
        <v>0.07291083333</v>
      </c>
      <c r="G90" s="94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ht="15.75" customHeight="1">
      <c r="A91" s="84" t="s">
        <v>135</v>
      </c>
      <c r="B91" s="86" t="s">
        <v>185</v>
      </c>
      <c r="C91" s="34"/>
      <c r="D91" s="129">
        <f>D89*0.08*0.4</f>
        <v>0.0003111111111</v>
      </c>
      <c r="E91" s="94">
        <f t="shared" ref="E91:F91" si="24">$D$91*E38</f>
        <v>0.8195942222</v>
      </c>
      <c r="F91" s="94">
        <f t="shared" si="24"/>
        <v>0.006704444444</v>
      </c>
      <c r="G91" s="94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ht="15.75" customHeight="1">
      <c r="A92" s="104" t="s">
        <v>186</v>
      </c>
      <c r="B92" s="4"/>
      <c r="C92" s="4"/>
      <c r="D92" s="34"/>
      <c r="E92" s="105">
        <f t="shared" ref="E92:F92" si="25">SUM(E86:E91)</f>
        <v>131.8961273</v>
      </c>
      <c r="F92" s="105">
        <f t="shared" si="25"/>
        <v>1.078936667</v>
      </c>
      <c r="G92" s="105">
        <v>0.0</v>
      </c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ht="15.75" customHeight="1">
      <c r="A93" s="107" t="s">
        <v>383</v>
      </c>
      <c r="B93" s="4"/>
      <c r="C93" s="4"/>
      <c r="D93" s="4"/>
      <c r="E93" s="4"/>
      <c r="F93" s="4"/>
      <c r="G93" s="34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ht="15.75" customHeight="1">
      <c r="A94" s="130"/>
      <c r="B94" s="81"/>
      <c r="C94" s="128"/>
      <c r="D94" s="81"/>
      <c r="E94" s="82"/>
      <c r="F94" s="82"/>
      <c r="G94" s="82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ht="15.75" customHeight="1">
      <c r="A95" s="99" t="s">
        <v>188</v>
      </c>
      <c r="F95" s="99"/>
      <c r="G95" s="99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ht="15.75" customHeight="1">
      <c r="A96" s="108"/>
      <c r="B96" s="81"/>
      <c r="C96" s="128"/>
      <c r="D96" s="81"/>
      <c r="E96" s="82"/>
      <c r="F96" s="82"/>
      <c r="G96" s="82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ht="15.75" customHeight="1">
      <c r="A97" s="93" t="s">
        <v>189</v>
      </c>
      <c r="B97" s="4"/>
      <c r="C97" s="4"/>
      <c r="D97" s="4"/>
      <c r="E97" s="247" t="s">
        <v>371</v>
      </c>
      <c r="F97" s="247" t="s">
        <v>372</v>
      </c>
      <c r="G97" s="247" t="s">
        <v>373</v>
      </c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ht="15.75" customHeight="1">
      <c r="A98" s="89" t="s">
        <v>190</v>
      </c>
      <c r="B98" s="131" t="s">
        <v>127</v>
      </c>
      <c r="C98" s="34"/>
      <c r="D98" s="89" t="s">
        <v>179</v>
      </c>
      <c r="E98" s="100" t="s">
        <v>191</v>
      </c>
      <c r="F98" s="100" t="s">
        <v>191</v>
      </c>
      <c r="G98" s="100" t="s">
        <v>191</v>
      </c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ht="15.75" customHeight="1">
      <c r="A99" s="84" t="s">
        <v>99</v>
      </c>
      <c r="B99" s="86" t="s">
        <v>192</v>
      </c>
      <c r="C99" s="34"/>
      <c r="D99" s="132">
        <f>1/30/12</f>
        <v>0.002777777778</v>
      </c>
      <c r="E99" s="94">
        <f t="shared" ref="E99:E103" si="26">D99*$E$38</f>
        <v>7.317805556</v>
      </c>
      <c r="F99" s="94">
        <f t="shared" ref="F99:F103" si="27">D99*$F$38</f>
        <v>0.05986111111</v>
      </c>
      <c r="G99" s="94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ht="15.75" customHeight="1">
      <c r="A100" s="84" t="s">
        <v>101</v>
      </c>
      <c r="B100" s="86" t="s">
        <v>193</v>
      </c>
      <c r="C100" s="34"/>
      <c r="D100" s="132">
        <f>5/30/12*0.015</f>
        <v>0.0002083333333</v>
      </c>
      <c r="E100" s="94">
        <f t="shared" si="26"/>
        <v>0.5488354167</v>
      </c>
      <c r="F100" s="94">
        <f t="shared" si="27"/>
        <v>0.004489583333</v>
      </c>
      <c r="G100" s="94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ht="15.75" customHeight="1">
      <c r="A101" s="84" t="s">
        <v>104</v>
      </c>
      <c r="B101" s="86" t="s">
        <v>194</v>
      </c>
      <c r="C101" s="34"/>
      <c r="D101" s="132">
        <v>3.0E-4</v>
      </c>
      <c r="E101" s="94">
        <f t="shared" si="26"/>
        <v>0.790323</v>
      </c>
      <c r="F101" s="94">
        <f t="shared" si="27"/>
        <v>0.006465</v>
      </c>
      <c r="G101" s="94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ht="15.75" customHeight="1">
      <c r="A102" s="84" t="s">
        <v>107</v>
      </c>
      <c r="B102" s="86" t="s">
        <v>195</v>
      </c>
      <c r="C102" s="34"/>
      <c r="D102" s="132">
        <v>3.0E-4</v>
      </c>
      <c r="E102" s="94">
        <f t="shared" si="26"/>
        <v>0.790323</v>
      </c>
      <c r="F102" s="94">
        <f t="shared" si="27"/>
        <v>0.006465</v>
      </c>
      <c r="G102" s="94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ht="15.75" customHeight="1">
      <c r="A103" s="84" t="s">
        <v>133</v>
      </c>
      <c r="B103" s="86" t="s">
        <v>196</v>
      </c>
      <c r="C103" s="34"/>
      <c r="D103" s="132">
        <f>5/30/12</f>
        <v>0.01388888889</v>
      </c>
      <c r="E103" s="94">
        <f t="shared" si="26"/>
        <v>36.58902778</v>
      </c>
      <c r="F103" s="94">
        <f t="shared" si="27"/>
        <v>0.2993055556</v>
      </c>
      <c r="G103" s="94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ht="15.75" customHeight="1">
      <c r="A104" s="104" t="s">
        <v>197</v>
      </c>
      <c r="B104" s="4"/>
      <c r="C104" s="4"/>
      <c r="D104" s="34"/>
      <c r="E104" s="105">
        <f t="shared" ref="E104:F104" si="28">SUM(E99:E103)</f>
        <v>46.03631475</v>
      </c>
      <c r="F104" s="105">
        <f t="shared" si="28"/>
        <v>0.37658625</v>
      </c>
      <c r="G104" s="105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ht="15.75" customHeight="1">
      <c r="A105" s="108"/>
      <c r="B105" s="81"/>
      <c r="C105" s="128"/>
      <c r="D105" s="81"/>
      <c r="E105" s="82"/>
      <c r="F105" s="82"/>
      <c r="G105" s="82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ht="15.75" customHeight="1">
      <c r="A106" s="93" t="s">
        <v>198</v>
      </c>
      <c r="B106" s="4"/>
      <c r="C106" s="4"/>
      <c r="D106" s="4"/>
      <c r="E106" s="247" t="s">
        <v>371</v>
      </c>
      <c r="F106" s="247" t="s">
        <v>372</v>
      </c>
      <c r="G106" s="247" t="s">
        <v>373</v>
      </c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ht="15.75" customHeight="1">
      <c r="A107" s="133">
        <v>44231.0</v>
      </c>
      <c r="B107" s="131" t="s">
        <v>127</v>
      </c>
      <c r="C107" s="4"/>
      <c r="D107" s="34"/>
      <c r="E107" s="100" t="s">
        <v>191</v>
      </c>
      <c r="F107" s="100" t="s">
        <v>191</v>
      </c>
      <c r="G107" s="100" t="s">
        <v>191</v>
      </c>
      <c r="H107" s="134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ht="15.75" customHeight="1">
      <c r="A108" s="84" t="s">
        <v>99</v>
      </c>
      <c r="B108" s="86" t="s">
        <v>199</v>
      </c>
      <c r="C108" s="4"/>
      <c r="D108" s="34"/>
      <c r="E108" s="94"/>
      <c r="F108" s="94"/>
      <c r="G108" s="94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ht="15.75" customHeight="1">
      <c r="A109" s="104" t="s">
        <v>197</v>
      </c>
      <c r="B109" s="4"/>
      <c r="C109" s="4"/>
      <c r="D109" s="34"/>
      <c r="E109" s="105" t="str">
        <f t="shared" ref="E109:F109" si="29">E108</f>
        <v/>
      </c>
      <c r="F109" s="105" t="str">
        <f t="shared" si="29"/>
        <v/>
      </c>
      <c r="G109" s="105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ht="15.75" customHeight="1">
      <c r="A110" s="99"/>
      <c r="B110" s="99"/>
      <c r="C110" s="99"/>
      <c r="D110" s="99"/>
      <c r="E110" s="99"/>
      <c r="F110" s="99"/>
      <c r="G110" s="99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ht="15.75" customHeight="1">
      <c r="A111" s="99" t="s">
        <v>200</v>
      </c>
      <c r="F111" s="99"/>
      <c r="G111" s="99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ht="15.75" customHeight="1">
      <c r="A112" s="130"/>
      <c r="B112" s="130"/>
      <c r="C112" s="130"/>
      <c r="D112" s="130"/>
      <c r="E112" s="247" t="s">
        <v>371</v>
      </c>
      <c r="F112" s="247" t="s">
        <v>372</v>
      </c>
      <c r="G112" s="247" t="s">
        <v>373</v>
      </c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ht="15.75" customHeight="1">
      <c r="A113" s="89" t="s">
        <v>201</v>
      </c>
      <c r="B113" s="131" t="s">
        <v>127</v>
      </c>
      <c r="C113" s="4"/>
      <c r="D113" s="34"/>
      <c r="E113" s="100" t="s">
        <v>128</v>
      </c>
      <c r="F113" s="100" t="s">
        <v>128</v>
      </c>
      <c r="G113" s="100" t="s">
        <v>128</v>
      </c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</row>
    <row r="114" ht="15.75" customHeight="1">
      <c r="A114" s="84" t="s">
        <v>99</v>
      </c>
      <c r="B114" s="86" t="s">
        <v>202</v>
      </c>
      <c r="C114" s="4"/>
      <c r="D114" s="34"/>
      <c r="E114" s="102">
        <f>Uniformes!P13</f>
        <v>54.33666667</v>
      </c>
      <c r="F114" s="29"/>
      <c r="G114" s="29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</row>
    <row r="115" ht="15.75" customHeight="1">
      <c r="A115" s="84" t="s">
        <v>101</v>
      </c>
      <c r="B115" s="86" t="s">
        <v>203</v>
      </c>
      <c r="C115" s="4"/>
      <c r="D115" s="34"/>
      <c r="E115" s="94"/>
      <c r="F115" s="94"/>
      <c r="G115" s="94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ht="15.75" customHeight="1">
      <c r="A116" s="84" t="s">
        <v>104</v>
      </c>
      <c r="B116" s="86" t="s">
        <v>204</v>
      </c>
      <c r="C116" s="4"/>
      <c r="D116" s="34"/>
      <c r="E116" s="94"/>
      <c r="F116" s="94"/>
      <c r="G116" s="94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ht="15.75" customHeight="1">
      <c r="A117" s="84" t="s">
        <v>107</v>
      </c>
      <c r="B117" s="86" t="s">
        <v>384</v>
      </c>
      <c r="C117" s="4"/>
      <c r="D117" s="34"/>
      <c r="E117" s="94"/>
      <c r="F117" s="94"/>
      <c r="G117" s="94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ht="15.75" customHeight="1">
      <c r="A118" s="250" t="s">
        <v>133</v>
      </c>
      <c r="B118" s="251" t="s">
        <v>385</v>
      </c>
      <c r="C118" s="252">
        <v>1.0</v>
      </c>
      <c r="D118" s="200">
        <v>56.45</v>
      </c>
      <c r="E118" s="102"/>
      <c r="F118" s="102"/>
      <c r="G118" s="102">
        <f t="shared" ref="G118:G119" si="30">D118*C118</f>
        <v>56.45</v>
      </c>
      <c r="H118" s="253" t="s">
        <v>386</v>
      </c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</row>
    <row r="119" ht="15.75" customHeight="1">
      <c r="A119" s="250" t="s">
        <v>135</v>
      </c>
      <c r="B119" s="251" t="s">
        <v>387</v>
      </c>
      <c r="C119" s="252">
        <v>1.0</v>
      </c>
      <c r="D119" s="200">
        <v>308.0</v>
      </c>
      <c r="E119" s="102"/>
      <c r="F119" s="102"/>
      <c r="G119" s="102">
        <f t="shared" si="30"/>
        <v>308</v>
      </c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ht="15.75" customHeight="1">
      <c r="A120" s="112" t="s">
        <v>206</v>
      </c>
      <c r="B120" s="4"/>
      <c r="C120" s="4"/>
      <c r="D120" s="34"/>
      <c r="E120" s="105">
        <f t="shared" ref="E120:G120" si="31">SUM(E114:E119)</f>
        <v>54.33666667</v>
      </c>
      <c r="F120" s="105">
        <f t="shared" si="31"/>
        <v>0</v>
      </c>
      <c r="G120" s="105">
        <f t="shared" si="31"/>
        <v>364.45</v>
      </c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ht="15.75" customHeight="1">
      <c r="A121" s="135"/>
      <c r="F121" s="135"/>
      <c r="G121" s="135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ht="15.75" customHeight="1">
      <c r="A122" s="24"/>
      <c r="B122" s="24"/>
      <c r="C122" s="81"/>
      <c r="D122" s="81"/>
      <c r="E122" s="82"/>
      <c r="F122" s="82"/>
      <c r="G122" s="82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ht="15.75" customHeight="1">
      <c r="A123" s="136" t="s">
        <v>207</v>
      </c>
      <c r="F123" s="136"/>
      <c r="G123" s="136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</row>
    <row r="124" ht="15.75" customHeight="1">
      <c r="A124" s="24"/>
      <c r="B124" s="24"/>
      <c r="C124" s="81"/>
      <c r="D124" s="81"/>
      <c r="E124" s="247" t="s">
        <v>371</v>
      </c>
      <c r="F124" s="247" t="s">
        <v>372</v>
      </c>
      <c r="G124" s="247" t="s">
        <v>373</v>
      </c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</row>
    <row r="125" ht="15.75" customHeight="1">
      <c r="A125" s="89">
        <v>5.0</v>
      </c>
      <c r="B125" s="93" t="s">
        <v>208</v>
      </c>
      <c r="C125" s="4"/>
      <c r="D125" s="34"/>
      <c r="E125" s="100" t="s">
        <v>128</v>
      </c>
      <c r="F125" s="100" t="s">
        <v>128</v>
      </c>
      <c r="G125" s="100" t="s">
        <v>128</v>
      </c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</row>
    <row r="126" ht="15.75" customHeight="1">
      <c r="A126" s="84" t="s">
        <v>99</v>
      </c>
      <c r="B126" s="86" t="s">
        <v>209</v>
      </c>
      <c r="C126" s="4"/>
      <c r="D126" s="34"/>
      <c r="E126" s="94">
        <f t="shared" ref="E126:G126" si="32">E38</f>
        <v>2634.41</v>
      </c>
      <c r="F126" s="94">
        <f t="shared" si="32"/>
        <v>21.55</v>
      </c>
      <c r="G126" s="94">
        <f t="shared" si="32"/>
        <v>0</v>
      </c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ht="15.75" customHeight="1">
      <c r="A127" s="84" t="s">
        <v>101</v>
      </c>
      <c r="B127" s="86" t="s">
        <v>210</v>
      </c>
      <c r="C127" s="4"/>
      <c r="D127" s="34"/>
      <c r="E127" s="94">
        <f t="shared" ref="E127:G127" si="33">E80</f>
        <v>2497.101083</v>
      </c>
      <c r="F127" s="94">
        <f t="shared" si="33"/>
        <v>16.43616073</v>
      </c>
      <c r="G127" s="94">
        <f t="shared" si="33"/>
        <v>3.001</v>
      </c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</row>
    <row r="128" ht="15.75" customHeight="1">
      <c r="A128" s="84" t="s">
        <v>104</v>
      </c>
      <c r="B128" s="86" t="s">
        <v>211</v>
      </c>
      <c r="C128" s="4"/>
      <c r="D128" s="34"/>
      <c r="E128" s="94">
        <f t="shared" ref="E128:G128" si="34">E92</f>
        <v>131.8961273</v>
      </c>
      <c r="F128" s="94">
        <f t="shared" si="34"/>
        <v>1.078936667</v>
      </c>
      <c r="G128" s="94">
        <f t="shared" si="34"/>
        <v>0</v>
      </c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</row>
    <row r="129" ht="15.75" customHeight="1">
      <c r="A129" s="84" t="s">
        <v>107</v>
      </c>
      <c r="B129" s="86" t="s">
        <v>212</v>
      </c>
      <c r="C129" s="4"/>
      <c r="D129" s="34"/>
      <c r="E129" s="94">
        <f t="shared" ref="E129:G129" si="35">E104+E109</f>
        <v>46.03631475</v>
      </c>
      <c r="F129" s="94">
        <f t="shared" si="35"/>
        <v>0.37658625</v>
      </c>
      <c r="G129" s="94">
        <f t="shared" si="35"/>
        <v>0</v>
      </c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</row>
    <row r="130" ht="15.75" customHeight="1">
      <c r="A130" s="84" t="s">
        <v>133</v>
      </c>
      <c r="B130" s="86" t="s">
        <v>213</v>
      </c>
      <c r="C130" s="4"/>
      <c r="D130" s="34"/>
      <c r="E130" s="94">
        <f t="shared" ref="E130:G130" si="36">E120</f>
        <v>54.33666667</v>
      </c>
      <c r="F130" s="94">
        <f t="shared" si="36"/>
        <v>0</v>
      </c>
      <c r="G130" s="94">
        <f t="shared" si="36"/>
        <v>364.45</v>
      </c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</row>
    <row r="131" ht="15.75" customHeight="1">
      <c r="A131" s="104" t="s">
        <v>208</v>
      </c>
      <c r="B131" s="4"/>
      <c r="C131" s="4"/>
      <c r="D131" s="34"/>
      <c r="E131" s="105">
        <f t="shared" ref="E131:G131" si="37">SUM(E126:E130)</f>
        <v>5363.780192</v>
      </c>
      <c r="F131" s="105">
        <f t="shared" si="37"/>
        <v>39.44168365</v>
      </c>
      <c r="G131" s="105">
        <f t="shared" si="37"/>
        <v>367.451</v>
      </c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</row>
    <row r="132" ht="15.75" customHeight="1">
      <c r="A132" s="24"/>
      <c r="B132" s="24"/>
      <c r="C132" s="81"/>
      <c r="D132" s="81"/>
      <c r="E132" s="82"/>
      <c r="F132" s="82"/>
      <c r="G132" s="82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ht="15.75" customHeight="1">
      <c r="A133" s="99" t="s">
        <v>214</v>
      </c>
      <c r="F133" s="99"/>
      <c r="G133" s="99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ht="15.75" customHeight="1">
      <c r="A134" s="24"/>
      <c r="B134" s="24"/>
      <c r="C134" s="81"/>
      <c r="D134" s="81"/>
      <c r="E134" s="247" t="s">
        <v>371</v>
      </c>
      <c r="F134" s="247" t="s">
        <v>372</v>
      </c>
      <c r="G134" s="247" t="s">
        <v>373</v>
      </c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ht="15.75" customHeight="1">
      <c r="A135" s="93" t="s">
        <v>215</v>
      </c>
      <c r="B135" s="4"/>
      <c r="C135" s="4"/>
      <c r="D135" s="4"/>
      <c r="E135" s="100" t="s">
        <v>128</v>
      </c>
      <c r="F135" s="100" t="s">
        <v>128</v>
      </c>
      <c r="G135" s="100" t="s">
        <v>128</v>
      </c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ht="15.75" customHeight="1">
      <c r="A136" s="84" t="s">
        <v>99</v>
      </c>
      <c r="B136" s="86" t="s">
        <v>388</v>
      </c>
      <c r="C136" s="34"/>
      <c r="D136" s="137">
        <v>0.0283</v>
      </c>
      <c r="E136" s="94">
        <f t="shared" ref="E136:G136" si="38">E131*$D$136</f>
        <v>151.7949794</v>
      </c>
      <c r="F136" s="94">
        <f t="shared" si="38"/>
        <v>1.116199647</v>
      </c>
      <c r="G136" s="94">
        <f t="shared" si="38"/>
        <v>10.3988633</v>
      </c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ht="15.75" customHeight="1">
      <c r="A137" s="84" t="s">
        <v>101</v>
      </c>
      <c r="B137" s="86" t="s">
        <v>389</v>
      </c>
      <c r="C137" s="34"/>
      <c r="D137" s="137">
        <v>0.025</v>
      </c>
      <c r="E137" s="94">
        <f t="shared" ref="E137:G137" si="39">(E131+E136)*$D$137</f>
        <v>137.8893793</v>
      </c>
      <c r="F137" s="94">
        <f t="shared" si="39"/>
        <v>1.013947082</v>
      </c>
      <c r="G137" s="94">
        <f t="shared" si="39"/>
        <v>9.446246583</v>
      </c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</row>
    <row r="138" ht="15.75" customHeight="1">
      <c r="A138" s="138" t="s">
        <v>104</v>
      </c>
      <c r="B138" s="139" t="s">
        <v>218</v>
      </c>
      <c r="C138" s="140"/>
      <c r="D138" s="141">
        <f>SUM(D140:D142)</f>
        <v>0.1225</v>
      </c>
      <c r="E138" s="94">
        <f t="shared" ref="E138:G138" si="40">E140+E141+E142</f>
        <v>789.2300939</v>
      </c>
      <c r="F138" s="94">
        <f t="shared" si="40"/>
        <v>5.803474896</v>
      </c>
      <c r="G138" s="94">
        <f t="shared" si="40"/>
        <v>54.0669783</v>
      </c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</row>
    <row r="139" ht="15.75" customHeight="1">
      <c r="A139" s="138" t="s">
        <v>219</v>
      </c>
      <c r="B139" s="143" t="s">
        <v>220</v>
      </c>
      <c r="C139" s="144"/>
      <c r="D139" s="145">
        <f>1-D138</f>
        <v>0.8775</v>
      </c>
      <c r="E139" s="208">
        <f t="shared" ref="E139:G139" si="41">(E131+E136+E137)/$D$139</f>
        <v>6442.694644</v>
      </c>
      <c r="F139" s="208">
        <f t="shared" si="41"/>
        <v>47.37530528</v>
      </c>
      <c r="G139" s="208">
        <f t="shared" si="41"/>
        <v>441.3630882</v>
      </c>
      <c r="H139" s="80"/>
      <c r="I139" s="80"/>
      <c r="J139" s="109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</row>
    <row r="140" ht="15.75" customHeight="1">
      <c r="A140" s="146" t="s">
        <v>221</v>
      </c>
      <c r="B140" s="139" t="s">
        <v>12</v>
      </c>
      <c r="C140" s="140"/>
      <c r="D140" s="111">
        <v>0.0165</v>
      </c>
      <c r="E140" s="208">
        <f t="shared" ref="E140:E142" si="42">D140*$E$139</f>
        <v>106.3044616</v>
      </c>
      <c r="F140" s="208">
        <f t="shared" ref="F140:F142" si="43">D140*$F$139</f>
        <v>0.7816925371</v>
      </c>
      <c r="G140" s="208">
        <f t="shared" ref="G140:G142" si="44">D140*$G$139</f>
        <v>7.282490955</v>
      </c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</row>
    <row r="141" ht="15.75" customHeight="1">
      <c r="A141" s="146" t="s">
        <v>222</v>
      </c>
      <c r="B141" s="139" t="s">
        <v>13</v>
      </c>
      <c r="C141" s="140"/>
      <c r="D141" s="111">
        <v>0.076</v>
      </c>
      <c r="E141" s="208">
        <f t="shared" si="42"/>
        <v>489.644793</v>
      </c>
      <c r="F141" s="208">
        <f t="shared" si="43"/>
        <v>3.600523201</v>
      </c>
      <c r="G141" s="208">
        <f t="shared" si="44"/>
        <v>33.5435947</v>
      </c>
      <c r="H141" s="80"/>
      <c r="I141" s="80"/>
      <c r="J141" s="80"/>
      <c r="K141" s="147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</row>
    <row r="142" ht="15.75" customHeight="1">
      <c r="A142" s="138" t="s">
        <v>223</v>
      </c>
      <c r="B142" s="139" t="s">
        <v>224</v>
      </c>
      <c r="C142" s="140"/>
      <c r="D142" s="137">
        <v>0.03</v>
      </c>
      <c r="E142" s="208">
        <f t="shared" si="42"/>
        <v>193.2808393</v>
      </c>
      <c r="F142" s="208">
        <f t="shared" si="43"/>
        <v>1.421259158</v>
      </c>
      <c r="G142" s="208">
        <f t="shared" si="44"/>
        <v>13.24089265</v>
      </c>
      <c r="H142" s="80"/>
      <c r="I142" s="109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</row>
    <row r="143" ht="15.75" customHeight="1">
      <c r="A143" s="112" t="s">
        <v>225</v>
      </c>
      <c r="B143" s="4"/>
      <c r="C143" s="4"/>
      <c r="D143" s="34"/>
      <c r="E143" s="105">
        <f t="shared" ref="E143:G143" si="45">SUM(E136:E138)</f>
        <v>1078.914453</v>
      </c>
      <c r="F143" s="105">
        <f t="shared" si="45"/>
        <v>7.933621626</v>
      </c>
      <c r="G143" s="105">
        <f t="shared" si="45"/>
        <v>73.91208819</v>
      </c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</row>
    <row r="144" ht="15.75" customHeight="1">
      <c r="A144" s="24"/>
      <c r="B144" s="24"/>
      <c r="C144" s="81"/>
      <c r="D144" s="81"/>
      <c r="E144" s="82"/>
      <c r="F144" s="82"/>
      <c r="G144" s="82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</row>
    <row r="145" ht="15.75" customHeight="1">
      <c r="A145" s="83" t="s">
        <v>226</v>
      </c>
      <c r="F145" s="83"/>
      <c r="G145" s="148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</row>
    <row r="146" ht="15.75" customHeight="1">
      <c r="A146" s="24"/>
      <c r="B146" s="24"/>
      <c r="C146" s="81"/>
      <c r="D146" s="81"/>
      <c r="E146" s="82"/>
      <c r="F146" s="82"/>
      <c r="G146" s="82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</row>
    <row r="147" ht="15.75" customHeight="1">
      <c r="A147" s="93" t="s">
        <v>227</v>
      </c>
      <c r="B147" s="4"/>
      <c r="C147" s="4"/>
      <c r="D147" s="4"/>
      <c r="E147" s="247" t="s">
        <v>371</v>
      </c>
      <c r="F147" s="247" t="s">
        <v>372</v>
      </c>
      <c r="G147" s="247" t="s">
        <v>373</v>
      </c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</row>
    <row r="148" ht="15.75" customHeight="1">
      <c r="A148" s="150"/>
      <c r="B148" s="151" t="s">
        <v>228</v>
      </c>
      <c r="C148" s="4"/>
      <c r="D148" s="34"/>
      <c r="E148" s="100" t="s">
        <v>128</v>
      </c>
      <c r="F148" s="100" t="s">
        <v>128</v>
      </c>
      <c r="G148" s="100" t="s">
        <v>128</v>
      </c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</row>
    <row r="149" ht="15.75" customHeight="1">
      <c r="A149" s="84" t="s">
        <v>229</v>
      </c>
      <c r="B149" s="86" t="s">
        <v>230</v>
      </c>
      <c r="C149" s="4"/>
      <c r="D149" s="34"/>
      <c r="E149" s="94">
        <f t="shared" ref="E149:G149" si="46">E126</f>
        <v>2634.41</v>
      </c>
      <c r="F149" s="94">
        <f t="shared" si="46"/>
        <v>21.55</v>
      </c>
      <c r="G149" s="94">
        <f t="shared" si="46"/>
        <v>0</v>
      </c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</row>
    <row r="150" ht="15.75" customHeight="1">
      <c r="A150" s="84" t="s">
        <v>231</v>
      </c>
      <c r="B150" s="86" t="s">
        <v>232</v>
      </c>
      <c r="C150" s="4"/>
      <c r="D150" s="34"/>
      <c r="E150" s="94">
        <f t="shared" ref="E150:G150" si="47">E127</f>
        <v>2497.101083</v>
      </c>
      <c r="F150" s="94">
        <f t="shared" si="47"/>
        <v>16.43616073</v>
      </c>
      <c r="G150" s="94">
        <f t="shared" si="47"/>
        <v>3.001</v>
      </c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</row>
    <row r="151" ht="15.75" customHeight="1">
      <c r="A151" s="84" t="s">
        <v>233</v>
      </c>
      <c r="B151" s="86" t="s">
        <v>234</v>
      </c>
      <c r="C151" s="4"/>
      <c r="D151" s="34"/>
      <c r="E151" s="94">
        <f t="shared" ref="E151:G151" si="48">E128</f>
        <v>131.8961273</v>
      </c>
      <c r="F151" s="94">
        <f t="shared" si="48"/>
        <v>1.078936667</v>
      </c>
      <c r="G151" s="94">
        <f t="shared" si="48"/>
        <v>0</v>
      </c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</row>
    <row r="152" ht="15.75" customHeight="1">
      <c r="A152" s="84" t="s">
        <v>235</v>
      </c>
      <c r="B152" s="86" t="s">
        <v>236</v>
      </c>
      <c r="C152" s="4"/>
      <c r="D152" s="34"/>
      <c r="E152" s="94">
        <f t="shared" ref="E152:G152" si="49">E129</f>
        <v>46.03631475</v>
      </c>
      <c r="F152" s="94">
        <f t="shared" si="49"/>
        <v>0.37658625</v>
      </c>
      <c r="G152" s="94">
        <f t="shared" si="49"/>
        <v>0</v>
      </c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</row>
    <row r="153" ht="15.75" customHeight="1">
      <c r="A153" s="84" t="s">
        <v>237</v>
      </c>
      <c r="B153" s="86" t="s">
        <v>238</v>
      </c>
      <c r="C153" s="4"/>
      <c r="D153" s="34"/>
      <c r="E153" s="94">
        <f t="shared" ref="E153:G153" si="50">E130</f>
        <v>54.33666667</v>
      </c>
      <c r="F153" s="94">
        <f t="shared" si="50"/>
        <v>0</v>
      </c>
      <c r="G153" s="94">
        <f t="shared" si="50"/>
        <v>364.45</v>
      </c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</row>
    <row r="154" ht="15.75" customHeight="1">
      <c r="A154" s="84" t="s">
        <v>239</v>
      </c>
      <c r="B154" s="86" t="s">
        <v>240</v>
      </c>
      <c r="C154" s="4"/>
      <c r="D154" s="34"/>
      <c r="E154" s="94">
        <f t="shared" ref="E154:G154" si="51">E143</f>
        <v>1078.914453</v>
      </c>
      <c r="F154" s="94">
        <f t="shared" si="51"/>
        <v>7.933621626</v>
      </c>
      <c r="G154" s="94">
        <f t="shared" si="51"/>
        <v>73.91208819</v>
      </c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ht="15.75" customHeight="1">
      <c r="A155" s="112" t="s">
        <v>241</v>
      </c>
      <c r="B155" s="4"/>
      <c r="C155" s="4"/>
      <c r="D155" s="34"/>
      <c r="E155" s="105">
        <f t="shared" ref="E155:G155" si="52">ROUND(SUM(E149:E154),2)</f>
        <v>6442.69</v>
      </c>
      <c r="F155" s="105">
        <f t="shared" si="52"/>
        <v>47.38</v>
      </c>
      <c r="G155" s="105">
        <f t="shared" si="52"/>
        <v>441.36</v>
      </c>
      <c r="H155" s="109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</row>
    <row r="156" ht="15.75" customHeight="1">
      <c r="A156" s="1"/>
      <c r="B156" s="1"/>
      <c r="C156" s="1"/>
      <c r="D156" s="1"/>
      <c r="E156" s="98"/>
      <c r="F156" s="98"/>
      <c r="G156" s="98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</row>
    <row r="157" ht="15.75" customHeight="1">
      <c r="A157" s="93" t="s">
        <v>242</v>
      </c>
      <c r="B157" s="4"/>
      <c r="C157" s="4"/>
      <c r="D157" s="4"/>
      <c r="E157" s="247" t="s">
        <v>371</v>
      </c>
      <c r="F157" s="247" t="s">
        <v>372</v>
      </c>
      <c r="G157" s="247" t="s">
        <v>373</v>
      </c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</row>
    <row r="158" ht="15.75" customHeight="1">
      <c r="A158" s="152" t="s">
        <v>243</v>
      </c>
      <c r="B158" s="4"/>
      <c r="C158" s="4"/>
      <c r="D158" s="34"/>
      <c r="E158" s="153">
        <v>1.0</v>
      </c>
      <c r="F158" s="153"/>
      <c r="G158" s="153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</row>
    <row r="159" ht="15.75" customHeight="1">
      <c r="A159" s="152" t="s">
        <v>244</v>
      </c>
      <c r="B159" s="4"/>
      <c r="C159" s="4"/>
      <c r="D159" s="34"/>
      <c r="E159" s="153">
        <v>24.0</v>
      </c>
      <c r="F159" s="153"/>
      <c r="G159" s="153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</row>
    <row r="160" ht="15.75" customHeight="1">
      <c r="A160" s="152" t="s">
        <v>245</v>
      </c>
      <c r="B160" s="4"/>
      <c r="C160" s="4"/>
      <c r="D160" s="34"/>
      <c r="E160" s="153">
        <v>24.0</v>
      </c>
      <c r="F160" s="153">
        <f t="shared" ref="F160:G160" si="53">F159*F158</f>
        <v>0</v>
      </c>
      <c r="G160" s="153">
        <f t="shared" si="53"/>
        <v>0</v>
      </c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</row>
    <row r="161" ht="15.75" customHeight="1">
      <c r="A161" s="152" t="s">
        <v>246</v>
      </c>
      <c r="B161" s="4"/>
      <c r="C161" s="4"/>
      <c r="D161" s="34"/>
      <c r="E161" s="103">
        <f t="shared" ref="E161:G161" si="54">E160*E155</f>
        <v>154624.56</v>
      </c>
      <c r="F161" s="103">
        <f t="shared" si="54"/>
        <v>0</v>
      </c>
      <c r="G161" s="103">
        <f t="shared" si="54"/>
        <v>0</v>
      </c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ht="15.75" customHeight="1">
      <c r="A162" s="112" t="s">
        <v>247</v>
      </c>
      <c r="B162" s="4"/>
      <c r="C162" s="4"/>
      <c r="D162" s="34"/>
      <c r="E162" s="154">
        <f>E161+F161+G161</f>
        <v>154624.56</v>
      </c>
      <c r="F162" s="4"/>
      <c r="G162" s="34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</row>
    <row r="163" ht="15.75" customHeight="1">
      <c r="A163" s="112" t="s">
        <v>248</v>
      </c>
      <c r="B163" s="4"/>
      <c r="C163" s="4"/>
      <c r="D163" s="34"/>
      <c r="E163" s="154">
        <f>E162/24</f>
        <v>6442.69</v>
      </c>
      <c r="F163" s="4"/>
      <c r="G163" s="34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</row>
    <row r="164" ht="15.75" customHeight="1">
      <c r="A164" s="155" t="s">
        <v>249</v>
      </c>
      <c r="B164" s="4"/>
      <c r="C164" s="4"/>
      <c r="D164" s="34"/>
      <c r="E164" s="156">
        <f>TRUNC(E162/C18,2)</f>
        <v>6442.69</v>
      </c>
      <c r="F164" s="4"/>
      <c r="G164" s="34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</row>
    <row r="165" ht="15.75" customHeight="1">
      <c r="A165" s="152"/>
      <c r="B165" s="4"/>
      <c r="C165" s="4"/>
      <c r="D165" s="34"/>
      <c r="E165" s="157"/>
      <c r="F165" s="157"/>
      <c r="G165" s="157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</row>
    <row r="166" ht="15.75" customHeight="1">
      <c r="A166" s="80"/>
      <c r="B166" s="80"/>
      <c r="C166" s="80"/>
      <c r="D166" s="213"/>
      <c r="E166" s="214"/>
      <c r="F166" s="214"/>
      <c r="G166" s="214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</row>
    <row r="167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</row>
    <row r="168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</row>
    <row r="169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</row>
    <row r="170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</row>
    <row r="171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</row>
    <row r="173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</row>
    <row r="174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</row>
    <row r="17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</row>
    <row r="176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</row>
    <row r="177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</row>
    <row r="178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</row>
    <row r="179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</row>
    <row r="180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</row>
    <row r="351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</row>
    <row r="352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</row>
    <row r="353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</row>
    <row r="354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</row>
    <row r="355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</row>
    <row r="35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</row>
    <row r="357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</row>
    <row r="358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</row>
    <row r="359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</row>
    <row r="360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</row>
    <row r="361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</row>
    <row r="362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</row>
    <row r="363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</row>
    <row r="364" ht="15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</row>
    <row r="365" ht="15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G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7:D147"/>
    <mergeCell ref="B148:D148"/>
    <mergeCell ref="B149:D149"/>
    <mergeCell ref="B150:D150"/>
    <mergeCell ref="B151:D151"/>
    <mergeCell ref="B152:D152"/>
    <mergeCell ref="B153:D153"/>
    <mergeCell ref="B154:D154"/>
    <mergeCell ref="A155:D155"/>
    <mergeCell ref="A163:D163"/>
    <mergeCell ref="E163:G163"/>
    <mergeCell ref="A164:D164"/>
    <mergeCell ref="E164:G164"/>
    <mergeCell ref="A165:D165"/>
    <mergeCell ref="A157:D157"/>
    <mergeCell ref="A158:D158"/>
    <mergeCell ref="A159:D159"/>
    <mergeCell ref="A160:D160"/>
    <mergeCell ref="A161:D161"/>
    <mergeCell ref="A162:D162"/>
    <mergeCell ref="E162:G162"/>
    <mergeCell ref="A47:C47"/>
    <mergeCell ref="A48:G48"/>
    <mergeCell ref="A50:D50"/>
    <mergeCell ref="B51:C51"/>
    <mergeCell ref="A52:A58"/>
    <mergeCell ref="B52:C52"/>
    <mergeCell ref="B53:C53"/>
    <mergeCell ref="B58:C58"/>
    <mergeCell ref="A61:G61"/>
    <mergeCell ref="A63:D63"/>
    <mergeCell ref="B64:D64"/>
    <mergeCell ref="B65:C65"/>
    <mergeCell ref="B66:C66"/>
    <mergeCell ref="H68:J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G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printOptions horizontalCentered="1"/>
  <pageMargins bottom="0.75" footer="0.0" header="0.0" left="0.25" right="0.25" top="0.75"/>
  <pageSetup fitToHeight="0" paperSize="9" orientation="portrait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7" width="15.43"/>
  </cols>
  <sheetData>
    <row r="1">
      <c r="A1" s="1" t="s">
        <v>94</v>
      </c>
      <c r="F1" s="1"/>
      <c r="G1" s="1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</row>
    <row r="2">
      <c r="A2" s="24"/>
      <c r="B2" s="24"/>
      <c r="C2" s="81"/>
      <c r="D2" s="81"/>
      <c r="E2" s="82"/>
      <c r="F2" s="1"/>
      <c r="G2" s="1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>
      <c r="A3" s="83" t="s">
        <v>95</v>
      </c>
      <c r="F3" s="1"/>
      <c r="G3" s="1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>
      <c r="A4" s="24"/>
      <c r="B4" s="24"/>
      <c r="C4" s="81"/>
      <c r="D4" s="81"/>
      <c r="E4" s="82"/>
      <c r="F4" s="1"/>
      <c r="G4" s="1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>
      <c r="A5" s="84" t="s">
        <v>96</v>
      </c>
      <c r="B5" s="85" t="str">
        <f>'Orçamento global'!C2</f>
        <v/>
      </c>
      <c r="C5" s="4"/>
      <c r="D5" s="4"/>
      <c r="E5" s="34"/>
      <c r="F5" s="1"/>
      <c r="G5" s="1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>
      <c r="A6" s="84" t="s">
        <v>97</v>
      </c>
      <c r="B6" s="85" t="str">
        <f>'Orçamento global'!E2</f>
        <v/>
      </c>
      <c r="C6" s="4"/>
      <c r="D6" s="4"/>
      <c r="E6" s="34"/>
      <c r="F6" s="1"/>
      <c r="G6" s="1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>
      <c r="A7" s="24"/>
      <c r="B7" s="24"/>
      <c r="C7" s="81"/>
      <c r="D7" s="81"/>
      <c r="E7" s="82"/>
      <c r="F7" s="1"/>
      <c r="G7" s="1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>
      <c r="A8" s="83" t="s">
        <v>98</v>
      </c>
      <c r="F8" s="1"/>
      <c r="G8" s="1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>
      <c r="A9" s="24"/>
      <c r="B9" s="24"/>
      <c r="C9" s="81"/>
      <c r="D9" s="81"/>
      <c r="E9" s="82"/>
      <c r="F9" s="1"/>
      <c r="G9" s="1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>
      <c r="A10" s="84" t="s">
        <v>99</v>
      </c>
      <c r="B10" s="86" t="s">
        <v>100</v>
      </c>
      <c r="C10" s="4"/>
      <c r="D10" s="34"/>
      <c r="E10" s="87" t="str">
        <f>'Orçamento global'!G2</f>
        <v/>
      </c>
      <c r="F10" s="1"/>
      <c r="G10" s="1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>
      <c r="A11" s="84" t="s">
        <v>101</v>
      </c>
      <c r="B11" s="86" t="s">
        <v>102</v>
      </c>
      <c r="C11" s="4"/>
      <c r="D11" s="34"/>
      <c r="E11" s="88" t="s">
        <v>368</v>
      </c>
      <c r="F11" s="1"/>
      <c r="G11" s="1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>
      <c r="A12" s="84" t="s">
        <v>104</v>
      </c>
      <c r="B12" s="86" t="s">
        <v>105</v>
      </c>
      <c r="C12" s="4"/>
      <c r="D12" s="34"/>
      <c r="E12" s="39" t="s">
        <v>106</v>
      </c>
      <c r="F12" s="95"/>
      <c r="G12" s="1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>
      <c r="A13" s="84" t="s">
        <v>107</v>
      </c>
      <c r="B13" s="86" t="s">
        <v>108</v>
      </c>
      <c r="C13" s="4"/>
      <c r="D13" s="34"/>
      <c r="E13" s="84">
        <v>22.0</v>
      </c>
      <c r="F13" s="1"/>
      <c r="G13" s="1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>
      <c r="A14" s="24"/>
      <c r="B14" s="24"/>
      <c r="C14" s="81"/>
      <c r="D14" s="81"/>
      <c r="E14" s="82"/>
      <c r="F14" s="1"/>
      <c r="G14" s="1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>
      <c r="A15" s="83" t="s">
        <v>109</v>
      </c>
      <c r="F15" s="1"/>
      <c r="G15" s="1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</row>
    <row r="16">
      <c r="A16" s="24"/>
      <c r="B16" s="24"/>
      <c r="C16" s="81"/>
      <c r="D16" s="81"/>
      <c r="E16" s="82"/>
      <c r="F16" s="1"/>
      <c r="G16" s="1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>
      <c r="A17" s="89" t="s">
        <v>110</v>
      </c>
      <c r="B17" s="89" t="s">
        <v>111</v>
      </c>
      <c r="C17" s="89" t="s">
        <v>112</v>
      </c>
      <c r="D17" s="90" t="s">
        <v>113</v>
      </c>
      <c r="E17" s="34"/>
      <c r="F17" s="1"/>
      <c r="G17" s="1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>
      <c r="A18" s="84" t="s">
        <v>29</v>
      </c>
      <c r="B18" s="84" t="s">
        <v>30</v>
      </c>
      <c r="C18" s="91">
        <v>22.0</v>
      </c>
      <c r="D18" s="92" t="s">
        <v>114</v>
      </c>
      <c r="E18" s="34"/>
      <c r="F18" s="1"/>
      <c r="G18" s="1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</row>
    <row r="19">
      <c r="A19" s="24"/>
      <c r="B19" s="24"/>
      <c r="C19" s="81"/>
      <c r="E19" s="82"/>
      <c r="F19" s="1"/>
      <c r="G19" s="1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</row>
    <row r="20">
      <c r="A20" s="93" t="s">
        <v>115</v>
      </c>
      <c r="B20" s="4"/>
      <c r="C20" s="4"/>
      <c r="D20" s="4"/>
      <c r="E20" s="34"/>
      <c r="F20" s="1"/>
      <c r="G20" s="1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</row>
    <row r="21" ht="15.75" customHeight="1">
      <c r="A21" s="84" t="s">
        <v>99</v>
      </c>
      <c r="B21" s="86" t="s">
        <v>116</v>
      </c>
      <c r="C21" s="4"/>
      <c r="D21" s="34"/>
      <c r="E21" s="94" t="s">
        <v>390</v>
      </c>
      <c r="F21" s="1"/>
      <c r="G21" s="1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</row>
    <row r="22" ht="15.75" customHeight="1">
      <c r="A22" s="84" t="s">
        <v>101</v>
      </c>
      <c r="B22" s="86" t="s">
        <v>118</v>
      </c>
      <c r="C22" s="4"/>
      <c r="D22" s="34"/>
      <c r="E22" s="88" t="s">
        <v>119</v>
      </c>
      <c r="F22" s="1"/>
      <c r="G22" s="1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ht="15.75" customHeight="1">
      <c r="A23" s="84" t="s">
        <v>104</v>
      </c>
      <c r="B23" s="86" t="s">
        <v>120</v>
      </c>
      <c r="C23" s="4"/>
      <c r="D23" s="34"/>
      <c r="E23" s="96">
        <v>2399.12</v>
      </c>
      <c r="F23" s="1"/>
      <c r="G23" s="97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ht="15.75" customHeight="1">
      <c r="A24" s="24"/>
      <c r="B24" s="24"/>
      <c r="C24" s="81"/>
      <c r="D24" s="81"/>
      <c r="E24" s="82"/>
      <c r="F24" s="1"/>
      <c r="G24" s="98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ht="15.75" customHeight="1">
      <c r="A25" s="83" t="s">
        <v>121</v>
      </c>
      <c r="F25" s="1"/>
      <c r="G25" s="1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ht="15.75" customHeight="1">
      <c r="A26" s="24"/>
      <c r="B26" s="24"/>
      <c r="C26" s="81"/>
      <c r="D26" s="81"/>
      <c r="E26" s="82"/>
      <c r="F26" s="1"/>
      <c r="G26" s="1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ht="15.75" customHeight="1">
      <c r="A27" s="99" t="s">
        <v>122</v>
      </c>
      <c r="F27" s="1"/>
      <c r="G27" s="1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ht="15.75" customHeight="1">
      <c r="A28" s="24"/>
      <c r="B28" s="24"/>
      <c r="C28" s="81"/>
      <c r="D28" s="81"/>
      <c r="E28" s="82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</row>
    <row r="29" ht="15.75" customHeight="1">
      <c r="A29" s="93" t="s">
        <v>123</v>
      </c>
      <c r="B29" s="4"/>
      <c r="C29" s="4"/>
      <c r="D29" s="4"/>
      <c r="E29" s="247" t="s">
        <v>371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ht="15.75" customHeight="1">
      <c r="A30" s="89" t="s">
        <v>126</v>
      </c>
      <c r="B30" s="93" t="s">
        <v>127</v>
      </c>
      <c r="C30" s="4"/>
      <c r="D30" s="34"/>
      <c r="E30" s="100" t="s">
        <v>128</v>
      </c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ht="15.75" customHeight="1">
      <c r="A31" s="84" t="s">
        <v>99</v>
      </c>
      <c r="B31" s="86" t="s">
        <v>391</v>
      </c>
      <c r="C31" s="4"/>
      <c r="D31" s="34"/>
      <c r="E31" s="101">
        <f>E23</f>
        <v>2399.12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ht="15.75" customHeight="1">
      <c r="A32" s="84" t="s">
        <v>101</v>
      </c>
      <c r="B32" s="86" t="s">
        <v>130</v>
      </c>
      <c r="C32" s="4"/>
      <c r="D32" s="34"/>
      <c r="E32" s="94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ht="15.75" customHeight="1">
      <c r="A33" s="84" t="s">
        <v>104</v>
      </c>
      <c r="B33" s="86" t="s">
        <v>131</v>
      </c>
      <c r="C33" s="4"/>
      <c r="D33" s="34"/>
      <c r="E33" s="94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</row>
    <row r="34" ht="15.75" customHeight="1">
      <c r="A34" s="84" t="s">
        <v>107</v>
      </c>
      <c r="B34" s="86" t="s">
        <v>132</v>
      </c>
      <c r="C34" s="34"/>
      <c r="D34" s="84"/>
      <c r="E34" s="103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</row>
    <row r="35" ht="15.75" customHeight="1">
      <c r="A35" s="84" t="s">
        <v>133</v>
      </c>
      <c r="B35" s="86" t="s">
        <v>134</v>
      </c>
      <c r="C35" s="4"/>
      <c r="D35" s="34"/>
      <c r="E35" s="103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</row>
    <row r="36" ht="15.75" customHeight="1">
      <c r="A36" s="84" t="s">
        <v>135</v>
      </c>
      <c r="B36" s="86" t="s">
        <v>392</v>
      </c>
      <c r="C36" s="34"/>
      <c r="D36" s="84"/>
      <c r="E36" s="103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</row>
    <row r="37" ht="15.75" customHeight="1">
      <c r="A37" s="84" t="s">
        <v>137</v>
      </c>
      <c r="B37" s="86" t="s">
        <v>138</v>
      </c>
      <c r="C37" s="4"/>
      <c r="D37" s="34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</row>
    <row r="38" ht="15.75" customHeight="1">
      <c r="A38" s="104" t="s">
        <v>139</v>
      </c>
      <c r="B38" s="4"/>
      <c r="C38" s="4"/>
      <c r="D38" s="34"/>
      <c r="E38" s="105">
        <f>SUM(E31:E36)</f>
        <v>2399.12</v>
      </c>
      <c r="F38" s="80"/>
      <c r="G38" s="106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ht="15.75" customHeight="1">
      <c r="A39" s="107" t="s">
        <v>393</v>
      </c>
      <c r="B39" s="4"/>
      <c r="C39" s="4"/>
      <c r="D39" s="4"/>
      <c r="E39" s="34"/>
      <c r="F39" s="108"/>
      <c r="G39" s="108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ht="15.75" customHeight="1">
      <c r="A40" s="24"/>
      <c r="B40" s="24"/>
      <c r="C40" s="81"/>
      <c r="D40" s="81"/>
      <c r="E40" s="82"/>
      <c r="F40" s="82"/>
      <c r="G40" s="82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ht="15.75" customHeight="1">
      <c r="A41" s="99" t="s">
        <v>141</v>
      </c>
      <c r="F41" s="99"/>
      <c r="G41" s="9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ht="15.75" customHeight="1">
      <c r="A42" s="1"/>
      <c r="B42" s="1"/>
      <c r="C42" s="1"/>
      <c r="D42" s="1"/>
      <c r="E42" s="98"/>
      <c r="F42" s="98"/>
      <c r="G42" s="98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ht="15.75" customHeight="1">
      <c r="A43" s="93" t="s">
        <v>142</v>
      </c>
      <c r="B43" s="4"/>
      <c r="C43" s="4"/>
      <c r="D43" s="4"/>
      <c r="E43" s="247" t="s">
        <v>371</v>
      </c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</row>
    <row r="44" ht="15.75" customHeight="1">
      <c r="A44" s="89" t="s">
        <v>143</v>
      </c>
      <c r="B44" s="93" t="s">
        <v>127</v>
      </c>
      <c r="C44" s="34"/>
      <c r="D44" s="110" t="s">
        <v>144</v>
      </c>
      <c r="E44" s="100" t="s">
        <v>128</v>
      </c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</row>
    <row r="45" ht="15.75" customHeight="1">
      <c r="A45" s="84" t="s">
        <v>99</v>
      </c>
      <c r="B45" s="86" t="s">
        <v>146</v>
      </c>
      <c r="C45" s="34"/>
      <c r="D45" s="111">
        <f>1/12</f>
        <v>0.08333333333</v>
      </c>
      <c r="E45" s="94">
        <f>$D$45*E38</f>
        <v>199.9266667</v>
      </c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</row>
    <row r="46" ht="15.75" customHeight="1">
      <c r="A46" s="84" t="s">
        <v>101</v>
      </c>
      <c r="B46" s="86" t="s">
        <v>147</v>
      </c>
      <c r="C46" s="34"/>
      <c r="D46" s="111">
        <v>0.121</v>
      </c>
      <c r="E46" s="94">
        <f>$D$46*E38</f>
        <v>290.29352</v>
      </c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</row>
    <row r="47" ht="15.75" customHeight="1">
      <c r="A47" s="112" t="s">
        <v>148</v>
      </c>
      <c r="B47" s="4"/>
      <c r="C47" s="34"/>
      <c r="D47" s="113">
        <f t="shared" ref="D47:E47" si="1">SUM(D45:D46)</f>
        <v>0.2043333333</v>
      </c>
      <c r="E47" s="105">
        <f t="shared" si="1"/>
        <v>490.2201867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</row>
    <row r="48" ht="30.0" customHeight="1">
      <c r="A48" s="107" t="s">
        <v>394</v>
      </c>
      <c r="B48" s="4"/>
      <c r="C48" s="4"/>
      <c r="D48" s="4"/>
      <c r="E48" s="4"/>
      <c r="F48" s="108"/>
      <c r="G48" s="108"/>
      <c r="H48" s="108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ht="15.75" customHeight="1">
      <c r="A49" s="1"/>
      <c r="B49" s="1"/>
      <c r="C49" s="1"/>
      <c r="D49" s="1"/>
      <c r="E49" s="98"/>
      <c r="F49" s="98"/>
      <c r="G49" s="98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ht="15.75" customHeight="1">
      <c r="A50" s="93" t="s">
        <v>150</v>
      </c>
      <c r="B50" s="4"/>
      <c r="C50" s="4"/>
      <c r="D50" s="4"/>
      <c r="E50" s="247" t="s">
        <v>371</v>
      </c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</row>
    <row r="51" ht="15.75" customHeight="1">
      <c r="A51" s="89" t="s">
        <v>151</v>
      </c>
      <c r="B51" s="93" t="s">
        <v>127</v>
      </c>
      <c r="C51" s="34"/>
      <c r="D51" s="110" t="s">
        <v>144</v>
      </c>
      <c r="E51" s="100" t="s">
        <v>128</v>
      </c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</row>
    <row r="52" ht="15.75" customHeight="1">
      <c r="A52" s="116" t="s">
        <v>152</v>
      </c>
      <c r="B52" s="86" t="s">
        <v>153</v>
      </c>
      <c r="C52" s="34"/>
      <c r="D52" s="111">
        <v>0.2</v>
      </c>
      <c r="E52" s="94">
        <f t="shared" ref="E52:E58" si="2">(D52)*($E$38+$E$47)</f>
        <v>577.8680373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</row>
    <row r="53" ht="15.75" customHeight="1">
      <c r="A53" s="117"/>
      <c r="B53" s="86" t="s">
        <v>154</v>
      </c>
      <c r="C53" s="34"/>
      <c r="D53" s="111">
        <v>0.025</v>
      </c>
      <c r="E53" s="94">
        <f t="shared" si="2"/>
        <v>72.23350467</v>
      </c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</row>
    <row r="54" ht="15.75" customHeight="1">
      <c r="A54" s="117"/>
      <c r="B54" s="86" t="s">
        <v>14</v>
      </c>
      <c r="C54" s="34"/>
      <c r="D54" s="118">
        <v>0.01</v>
      </c>
      <c r="E54" s="94">
        <f t="shared" si="2"/>
        <v>28.89340187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</row>
    <row r="55" ht="15.75" customHeight="1">
      <c r="A55" s="117"/>
      <c r="B55" s="86" t="s">
        <v>155</v>
      </c>
      <c r="C55" s="34"/>
      <c r="D55" s="111">
        <v>0.015</v>
      </c>
      <c r="E55" s="94">
        <f t="shared" si="2"/>
        <v>43.3401028</v>
      </c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</row>
    <row r="56" ht="15.75" customHeight="1">
      <c r="A56" s="117"/>
      <c r="B56" s="86" t="s">
        <v>156</v>
      </c>
      <c r="C56" s="34"/>
      <c r="D56" s="111">
        <v>0.01</v>
      </c>
      <c r="E56" s="94">
        <f t="shared" si="2"/>
        <v>28.89340187</v>
      </c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</row>
    <row r="57" ht="15.75" customHeight="1">
      <c r="A57" s="117"/>
      <c r="B57" s="86" t="s">
        <v>157</v>
      </c>
      <c r="C57" s="34"/>
      <c r="D57" s="111">
        <v>0.006</v>
      </c>
      <c r="E57" s="94">
        <f t="shared" si="2"/>
        <v>17.33604112</v>
      </c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</row>
    <row r="58" ht="15.75" customHeight="1">
      <c r="A58" s="119"/>
      <c r="B58" s="86" t="s">
        <v>158</v>
      </c>
      <c r="C58" s="34"/>
      <c r="D58" s="111">
        <v>0.002</v>
      </c>
      <c r="E58" s="94">
        <f t="shared" si="2"/>
        <v>5.778680373</v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</row>
    <row r="59" ht="15.75" customHeight="1">
      <c r="A59" s="84" t="s">
        <v>159</v>
      </c>
      <c r="B59" s="86" t="s">
        <v>159</v>
      </c>
      <c r="C59" s="34"/>
      <c r="D59" s="111">
        <v>0.08</v>
      </c>
      <c r="E59" s="94">
        <f>D59*(E38+E47)</f>
        <v>231.1472149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</row>
    <row r="60" ht="15.75" customHeight="1">
      <c r="A60" s="112" t="s">
        <v>160</v>
      </c>
      <c r="B60" s="4"/>
      <c r="C60" s="34"/>
      <c r="D60" s="113">
        <f t="shared" ref="D60:E60" si="3">SUM(D52:D59)</f>
        <v>0.348</v>
      </c>
      <c r="E60" s="105">
        <f t="shared" si="3"/>
        <v>1005.490385</v>
      </c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</row>
    <row r="61" ht="15.75" customHeight="1">
      <c r="A61" s="107" t="s">
        <v>395</v>
      </c>
      <c r="B61" s="4"/>
      <c r="C61" s="4"/>
      <c r="D61" s="4"/>
      <c r="E61" s="4"/>
      <c r="F61" s="108"/>
      <c r="G61" s="108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</row>
    <row r="62" ht="15.75" customHeight="1">
      <c r="A62" s="1"/>
      <c r="B62" s="1"/>
      <c r="C62" s="1"/>
      <c r="D62" s="1"/>
      <c r="E62" s="98"/>
      <c r="F62" s="98"/>
      <c r="G62" s="98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ht="15.75" customHeight="1">
      <c r="A63" s="93" t="s">
        <v>162</v>
      </c>
      <c r="B63" s="4"/>
      <c r="C63" s="4"/>
      <c r="D63" s="4"/>
      <c r="E63" s="247" t="s">
        <v>371</v>
      </c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</row>
    <row r="64" ht="15.75" customHeight="1">
      <c r="A64" s="89" t="s">
        <v>163</v>
      </c>
      <c r="B64" s="93" t="s">
        <v>127</v>
      </c>
      <c r="C64" s="4"/>
      <c r="D64" s="34"/>
      <c r="E64" s="100" t="s">
        <v>128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</row>
    <row r="65" ht="15.75" customHeight="1">
      <c r="A65" s="84" t="s">
        <v>99</v>
      </c>
      <c r="B65" s="86" t="s">
        <v>396</v>
      </c>
      <c r="C65" s="34"/>
      <c r="D65" s="195">
        <f>2*21*4</f>
        <v>168</v>
      </c>
      <c r="E65" s="94">
        <f>IF(ROUND((D65)-(E31*0.06),2)&lt;0,0,ROUND((D65)-(E31*0.06),2))</f>
        <v>24.05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</row>
    <row r="66" ht="15.75" customHeight="1">
      <c r="A66" s="84" t="s">
        <v>101</v>
      </c>
      <c r="B66" s="86" t="s">
        <v>397</v>
      </c>
      <c r="C66" s="34"/>
      <c r="D66" s="196">
        <v>31.34</v>
      </c>
      <c r="E66" s="94">
        <f>29*21</f>
        <v>609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</row>
    <row r="67" ht="15.75" customHeight="1">
      <c r="A67" s="84" t="s">
        <v>104</v>
      </c>
      <c r="B67" s="254" t="s">
        <v>326</v>
      </c>
      <c r="C67" s="255"/>
      <c r="D67" s="256">
        <v>200.0</v>
      </c>
      <c r="E67" s="102">
        <f>D67</f>
        <v>200</v>
      </c>
      <c r="F67" s="94"/>
      <c r="G67" s="94"/>
      <c r="H67" s="215"/>
      <c r="I67" s="215"/>
      <c r="J67" s="215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ht="15.75" customHeight="1">
      <c r="A68" s="122" t="s">
        <v>107</v>
      </c>
      <c r="B68" s="86" t="s">
        <v>167</v>
      </c>
      <c r="C68" s="4"/>
      <c r="D68" s="34"/>
      <c r="E68" s="102">
        <v>0.0</v>
      </c>
      <c r="F68" s="249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</row>
    <row r="69" ht="15.75" customHeight="1">
      <c r="A69" s="122" t="s">
        <v>133</v>
      </c>
      <c r="B69" s="86" t="s">
        <v>168</v>
      </c>
      <c r="C69" s="4"/>
      <c r="D69" s="34"/>
      <c r="E69" s="88">
        <v>3.001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</row>
    <row r="70" ht="15.75" customHeight="1">
      <c r="A70" s="122" t="s">
        <v>135</v>
      </c>
      <c r="B70" s="86" t="s">
        <v>382</v>
      </c>
      <c r="C70" s="4"/>
      <c r="D70" s="34"/>
      <c r="E70" s="94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</row>
    <row r="71" ht="15.75" customHeight="1">
      <c r="A71" s="104" t="s">
        <v>170</v>
      </c>
      <c r="B71" s="4"/>
      <c r="C71" s="4"/>
      <c r="D71" s="34"/>
      <c r="E71" s="105">
        <f>SUM(E65:E70)</f>
        <v>836.051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</row>
    <row r="72" ht="15.75" customHeight="1">
      <c r="A72" s="24"/>
      <c r="B72" s="81"/>
      <c r="C72" s="128"/>
      <c r="D72" s="81"/>
      <c r="E72" s="82"/>
      <c r="F72" s="82"/>
      <c r="G72" s="82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ht="15.75" customHeight="1">
      <c r="A73" s="1" t="s">
        <v>171</v>
      </c>
      <c r="F73" s="1"/>
      <c r="G73" s="1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ht="15.75" customHeight="1">
      <c r="A74" s="24"/>
      <c r="B74" s="81"/>
      <c r="C74" s="128"/>
      <c r="D74" s="81"/>
      <c r="E74" s="82"/>
      <c r="F74" s="82"/>
      <c r="G74" s="82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ht="15.75" customHeight="1">
      <c r="A75" s="93" t="s">
        <v>172</v>
      </c>
      <c r="B75" s="4"/>
      <c r="C75" s="4"/>
      <c r="D75" s="4"/>
      <c r="E75" s="247" t="s">
        <v>371</v>
      </c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</row>
    <row r="76" ht="15.75" customHeight="1">
      <c r="A76" s="89">
        <v>2.0</v>
      </c>
      <c r="B76" s="93" t="s">
        <v>127</v>
      </c>
      <c r="C76" s="4"/>
      <c r="D76" s="34"/>
      <c r="E76" s="100" t="s">
        <v>128</v>
      </c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</row>
    <row r="77" ht="15.75" customHeight="1">
      <c r="A77" s="84" t="s">
        <v>143</v>
      </c>
      <c r="B77" s="86" t="s">
        <v>173</v>
      </c>
      <c r="C77" s="4"/>
      <c r="D77" s="34"/>
      <c r="E77" s="94">
        <f>E47</f>
        <v>490.2201867</v>
      </c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</row>
    <row r="78" ht="15.75" customHeight="1">
      <c r="A78" s="84" t="s">
        <v>151</v>
      </c>
      <c r="B78" s="86" t="s">
        <v>174</v>
      </c>
      <c r="C78" s="4"/>
      <c r="D78" s="34"/>
      <c r="E78" s="94">
        <f>E60</f>
        <v>1005.490385</v>
      </c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</row>
    <row r="79" ht="15.75" customHeight="1">
      <c r="A79" s="84" t="s">
        <v>163</v>
      </c>
      <c r="B79" s="86" t="s">
        <v>175</v>
      </c>
      <c r="C79" s="4"/>
      <c r="D79" s="34"/>
      <c r="E79" s="94">
        <f>E71</f>
        <v>836.051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</row>
    <row r="80" ht="15.75" customHeight="1">
      <c r="A80" s="104" t="s">
        <v>176</v>
      </c>
      <c r="B80" s="4"/>
      <c r="C80" s="4"/>
      <c r="D80" s="34"/>
      <c r="E80" s="105">
        <f>SUM(E77:E79)</f>
        <v>2331.761572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</row>
    <row r="81" ht="15.75" customHeight="1">
      <c r="A81" s="24"/>
      <c r="B81" s="81"/>
      <c r="C81" s="128"/>
      <c r="D81" s="81"/>
      <c r="E81" s="82"/>
      <c r="F81" s="82"/>
      <c r="G81" s="82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ht="15.75" customHeight="1">
      <c r="A82" s="99" t="s">
        <v>177</v>
      </c>
      <c r="F82" s="99"/>
      <c r="G82" s="99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ht="15.75" customHeight="1">
      <c r="A83" s="99"/>
      <c r="B83" s="81"/>
      <c r="C83" s="128"/>
      <c r="D83" s="81"/>
      <c r="E83" s="82"/>
      <c r="F83" s="82"/>
      <c r="G83" s="82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ht="15.75" customHeight="1">
      <c r="A84" s="93" t="s">
        <v>178</v>
      </c>
      <c r="B84" s="4"/>
      <c r="C84" s="4"/>
      <c r="D84" s="4"/>
      <c r="E84" s="247" t="s">
        <v>371</v>
      </c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</row>
    <row r="85" ht="15.75" customHeight="1">
      <c r="A85" s="89">
        <v>3.0</v>
      </c>
      <c r="B85" s="93" t="s">
        <v>127</v>
      </c>
      <c r="C85" s="34"/>
      <c r="D85" s="89" t="s">
        <v>179</v>
      </c>
      <c r="E85" s="100" t="s">
        <v>128</v>
      </c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</row>
    <row r="86" ht="15.75" customHeight="1">
      <c r="A86" s="84" t="s">
        <v>99</v>
      </c>
      <c r="B86" s="86" t="s">
        <v>180</v>
      </c>
      <c r="C86" s="34"/>
      <c r="D86" s="118">
        <f>1/12*0.05/2</f>
        <v>0.002083333333</v>
      </c>
      <c r="E86" s="94">
        <f>$D$86*(E38)</f>
        <v>4.998166667</v>
      </c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</row>
    <row r="87" ht="15.75" customHeight="1">
      <c r="A87" s="84" t="s">
        <v>101</v>
      </c>
      <c r="B87" s="86" t="s">
        <v>181</v>
      </c>
      <c r="C87" s="34"/>
      <c r="D87" s="111">
        <f>D86*0.08</f>
        <v>0.0001666666667</v>
      </c>
      <c r="E87" s="94">
        <f>$D$87*(E38)</f>
        <v>0.3998533333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</row>
    <row r="88" ht="15.75" customHeight="1">
      <c r="A88" s="84" t="s">
        <v>104</v>
      </c>
      <c r="B88" s="86" t="s">
        <v>182</v>
      </c>
      <c r="C88" s="34"/>
      <c r="D88" s="118">
        <f>((1+2/12+(1/3*1/12))*0.08*0.4*0.9)</f>
        <v>0.0344</v>
      </c>
      <c r="E88" s="94">
        <f>$D$88*(E38)</f>
        <v>82.529728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89" ht="15.75" customHeight="1">
      <c r="A89" s="84" t="s">
        <v>107</v>
      </c>
      <c r="B89" s="86" t="s">
        <v>183</v>
      </c>
      <c r="C89" s="34"/>
      <c r="D89" s="118">
        <f>7/30/12/2</f>
        <v>0.009722222222</v>
      </c>
      <c r="E89" s="94">
        <f>$D$89*(E38)</f>
        <v>23.32477778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</row>
    <row r="90" ht="15.75" customHeight="1">
      <c r="A90" s="84" t="s">
        <v>133</v>
      </c>
      <c r="B90" s="86" t="s">
        <v>184</v>
      </c>
      <c r="C90" s="34"/>
      <c r="D90" s="111">
        <f>D89*D60</f>
        <v>0.003383333333</v>
      </c>
      <c r="E90" s="94">
        <f>$D$90*(E38)</f>
        <v>8.117022667</v>
      </c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</row>
    <row r="91" ht="15.75" customHeight="1">
      <c r="A91" s="84" t="s">
        <v>135</v>
      </c>
      <c r="B91" s="86" t="s">
        <v>185</v>
      </c>
      <c r="C91" s="34"/>
      <c r="D91" s="129">
        <f>D89*0.08*0.4</f>
        <v>0.0003111111111</v>
      </c>
      <c r="E91" s="94">
        <f>$D$91*E38</f>
        <v>0.7463928889</v>
      </c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</row>
    <row r="92" ht="15.75" customHeight="1">
      <c r="A92" s="104" t="s">
        <v>186</v>
      </c>
      <c r="B92" s="4"/>
      <c r="C92" s="4"/>
      <c r="D92" s="34"/>
      <c r="E92" s="105">
        <f>SUM(E86:E91)</f>
        <v>120.1159413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</row>
    <row r="93" ht="15.75" customHeight="1">
      <c r="A93" s="107" t="s">
        <v>398</v>
      </c>
      <c r="B93" s="4"/>
      <c r="C93" s="4"/>
      <c r="D93" s="4"/>
      <c r="E93" s="4"/>
      <c r="F93" s="108"/>
      <c r="G93" s="108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ht="15.75" customHeight="1">
      <c r="A94" s="130"/>
      <c r="B94" s="81"/>
      <c r="C94" s="128"/>
      <c r="D94" s="81"/>
      <c r="E94" s="82"/>
      <c r="F94" s="82"/>
      <c r="G94" s="82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ht="15.75" customHeight="1">
      <c r="A95" s="99" t="s">
        <v>188</v>
      </c>
      <c r="F95" s="99"/>
      <c r="G95" s="99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ht="15.75" customHeight="1">
      <c r="A96" s="108"/>
      <c r="B96" s="81"/>
      <c r="C96" s="128"/>
      <c r="D96" s="81"/>
      <c r="E96" s="82"/>
      <c r="F96" s="82"/>
      <c r="G96" s="82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ht="15.75" customHeight="1">
      <c r="A97" s="93" t="s">
        <v>189</v>
      </c>
      <c r="B97" s="4"/>
      <c r="C97" s="4"/>
      <c r="D97" s="4"/>
      <c r="E97" s="247" t="s">
        <v>371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</row>
    <row r="98" ht="15.75" customHeight="1">
      <c r="A98" s="89" t="s">
        <v>190</v>
      </c>
      <c r="B98" s="131" t="s">
        <v>127</v>
      </c>
      <c r="C98" s="34"/>
      <c r="D98" s="89" t="s">
        <v>179</v>
      </c>
      <c r="E98" s="100" t="s">
        <v>191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</row>
    <row r="99" ht="15.75" customHeight="1">
      <c r="A99" s="84" t="s">
        <v>99</v>
      </c>
      <c r="B99" s="86" t="s">
        <v>192</v>
      </c>
      <c r="C99" s="34"/>
      <c r="D99" s="132">
        <f>1/30/12</f>
        <v>0.002777777778</v>
      </c>
      <c r="E99" s="94">
        <f t="shared" ref="E99:E103" si="4">D99*$E$38</f>
        <v>6.664222222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</row>
    <row r="100" ht="15.75" customHeight="1">
      <c r="A100" s="84" t="s">
        <v>101</v>
      </c>
      <c r="B100" s="86" t="s">
        <v>193</v>
      </c>
      <c r="C100" s="34"/>
      <c r="D100" s="132">
        <f>5/30/12*0.015</f>
        <v>0.0002083333333</v>
      </c>
      <c r="E100" s="94">
        <f t="shared" si="4"/>
        <v>0.4998166667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</row>
    <row r="101" ht="15.75" customHeight="1">
      <c r="A101" s="84" t="s">
        <v>104</v>
      </c>
      <c r="B101" s="86" t="s">
        <v>194</v>
      </c>
      <c r="C101" s="34"/>
      <c r="D101" s="132">
        <v>3.0E-4</v>
      </c>
      <c r="E101" s="94">
        <f t="shared" si="4"/>
        <v>0.719736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</row>
    <row r="102" ht="15.75" customHeight="1">
      <c r="A102" s="84" t="s">
        <v>107</v>
      </c>
      <c r="B102" s="86" t="s">
        <v>195</v>
      </c>
      <c r="C102" s="34"/>
      <c r="D102" s="132">
        <v>3.0E-4</v>
      </c>
      <c r="E102" s="94">
        <f t="shared" si="4"/>
        <v>0.719736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</row>
    <row r="103" ht="15.75" customHeight="1">
      <c r="A103" s="84" t="s">
        <v>133</v>
      </c>
      <c r="B103" s="86" t="s">
        <v>196</v>
      </c>
      <c r="C103" s="34"/>
      <c r="D103" s="132">
        <f>5/30/12</f>
        <v>0.01388888889</v>
      </c>
      <c r="E103" s="94">
        <f t="shared" si="4"/>
        <v>33.32111111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</row>
    <row r="104" ht="15.75" customHeight="1">
      <c r="A104" s="104" t="s">
        <v>197</v>
      </c>
      <c r="B104" s="4"/>
      <c r="C104" s="4"/>
      <c r="D104" s="34"/>
      <c r="E104" s="105">
        <f>SUM(E99:E103)</f>
        <v>41.924622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</row>
    <row r="105" ht="15.75" customHeight="1">
      <c r="A105" s="108"/>
      <c r="B105" s="81"/>
      <c r="C105" s="128"/>
      <c r="D105" s="81"/>
      <c r="E105" s="82"/>
      <c r="F105" s="82"/>
      <c r="G105" s="82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ht="15.75" customHeight="1">
      <c r="A106" s="93" t="s">
        <v>198</v>
      </c>
      <c r="B106" s="4"/>
      <c r="C106" s="4"/>
      <c r="D106" s="4"/>
      <c r="E106" s="247" t="s">
        <v>371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</row>
    <row r="107" ht="15.75" customHeight="1">
      <c r="A107" s="133">
        <v>44231.0</v>
      </c>
      <c r="B107" s="131" t="s">
        <v>127</v>
      </c>
      <c r="C107" s="4"/>
      <c r="D107" s="34"/>
      <c r="E107" s="100" t="s">
        <v>191</v>
      </c>
      <c r="F107" s="134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</row>
    <row r="108" ht="15.75" customHeight="1">
      <c r="A108" s="84" t="s">
        <v>99</v>
      </c>
      <c r="B108" s="86" t="s">
        <v>199</v>
      </c>
      <c r="C108" s="4"/>
      <c r="D108" s="34"/>
      <c r="E108" s="94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</row>
    <row r="109" ht="15.75" customHeight="1">
      <c r="A109" s="104" t="s">
        <v>197</v>
      </c>
      <c r="B109" s="4"/>
      <c r="C109" s="4"/>
      <c r="D109" s="34"/>
      <c r="E109" s="105" t="str">
        <f>E108</f>
        <v/>
      </c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</row>
    <row r="110" ht="15.75" customHeight="1">
      <c r="A110" s="99"/>
      <c r="B110" s="99"/>
      <c r="C110" s="99"/>
      <c r="D110" s="99"/>
      <c r="E110" s="99"/>
      <c r="F110" s="99"/>
      <c r="G110" s="99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ht="15.75" customHeight="1">
      <c r="A111" s="99" t="s">
        <v>200</v>
      </c>
      <c r="F111" s="99"/>
      <c r="G111" s="99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ht="15.75" customHeight="1">
      <c r="A112" s="130"/>
      <c r="B112" s="130"/>
      <c r="C112" s="130"/>
      <c r="D112" s="130"/>
      <c r="E112" s="247" t="s">
        <v>371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</row>
    <row r="113" ht="15.75" customHeight="1">
      <c r="A113" s="89" t="s">
        <v>201</v>
      </c>
      <c r="B113" s="131" t="s">
        <v>127</v>
      </c>
      <c r="C113" s="4"/>
      <c r="D113" s="34"/>
      <c r="E113" s="100" t="s">
        <v>128</v>
      </c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</row>
    <row r="114" ht="15.75" customHeight="1">
      <c r="A114" s="84" t="s">
        <v>99</v>
      </c>
      <c r="B114" s="86" t="s">
        <v>202</v>
      </c>
      <c r="C114" s="4"/>
      <c r="D114" s="34"/>
      <c r="E114" s="102">
        <f>Uniformes!P29</f>
        <v>39.39458333</v>
      </c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</row>
    <row r="115" ht="15.75" customHeight="1">
      <c r="A115" s="84" t="s">
        <v>101</v>
      </c>
      <c r="B115" s="86" t="s">
        <v>203</v>
      </c>
      <c r="C115" s="4"/>
      <c r="D115" s="34"/>
      <c r="E115" s="94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</row>
    <row r="116" ht="15.75" customHeight="1">
      <c r="A116" s="84" t="s">
        <v>104</v>
      </c>
      <c r="B116" s="86" t="s">
        <v>204</v>
      </c>
      <c r="C116" s="4"/>
      <c r="D116" s="34"/>
      <c r="E116" s="94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</row>
    <row r="117" ht="15.75" customHeight="1">
      <c r="A117" s="84" t="s">
        <v>107</v>
      </c>
      <c r="B117" s="86" t="s">
        <v>384</v>
      </c>
      <c r="C117" s="4"/>
      <c r="D117" s="34"/>
      <c r="E117" s="94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</row>
    <row r="118" ht="15.75" customHeight="1">
      <c r="A118" s="112" t="s">
        <v>206</v>
      </c>
      <c r="B118" s="4"/>
      <c r="C118" s="4"/>
      <c r="D118" s="34"/>
      <c r="E118" s="105">
        <f>SUM(E114:E117)</f>
        <v>39.39458333</v>
      </c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</row>
    <row r="119" ht="15.75" customHeight="1">
      <c r="A119" s="135"/>
      <c r="F119" s="135"/>
      <c r="G119" s="135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ht="15.75" customHeight="1">
      <c r="A120" s="24"/>
      <c r="B120" s="24"/>
      <c r="C120" s="81"/>
      <c r="D120" s="81"/>
      <c r="E120" s="82"/>
      <c r="F120" s="82"/>
      <c r="G120" s="82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ht="15.75" customHeight="1">
      <c r="A121" s="136" t="s">
        <v>207</v>
      </c>
      <c r="F121" s="136"/>
      <c r="G121" s="136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ht="15.75" customHeight="1">
      <c r="A122" s="24"/>
      <c r="B122" s="24"/>
      <c r="C122" s="81"/>
      <c r="D122" s="81"/>
      <c r="E122" s="247" t="s">
        <v>371</v>
      </c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</row>
    <row r="123" ht="15.75" customHeight="1">
      <c r="A123" s="89">
        <v>5.0</v>
      </c>
      <c r="B123" s="93" t="s">
        <v>208</v>
      </c>
      <c r="C123" s="4"/>
      <c r="D123" s="34"/>
      <c r="E123" s="100" t="s">
        <v>128</v>
      </c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</row>
    <row r="124" ht="15.75" customHeight="1">
      <c r="A124" s="84" t="s">
        <v>99</v>
      </c>
      <c r="B124" s="86" t="s">
        <v>209</v>
      </c>
      <c r="C124" s="4"/>
      <c r="D124" s="34"/>
      <c r="E124" s="94">
        <f>E38</f>
        <v>2399.12</v>
      </c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</row>
    <row r="125" ht="15.75" customHeight="1">
      <c r="A125" s="84" t="s">
        <v>101</v>
      </c>
      <c r="B125" s="86" t="s">
        <v>210</v>
      </c>
      <c r="C125" s="4"/>
      <c r="D125" s="34"/>
      <c r="E125" s="94">
        <f>E80</f>
        <v>2331.761572</v>
      </c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</row>
    <row r="126" ht="15.75" customHeight="1">
      <c r="A126" s="84" t="s">
        <v>104</v>
      </c>
      <c r="B126" s="86" t="s">
        <v>211</v>
      </c>
      <c r="C126" s="4"/>
      <c r="D126" s="34"/>
      <c r="E126" s="94">
        <f>E92</f>
        <v>120.1159413</v>
      </c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</row>
    <row r="127" ht="15.75" customHeight="1">
      <c r="A127" s="84" t="s">
        <v>107</v>
      </c>
      <c r="B127" s="86" t="s">
        <v>212</v>
      </c>
      <c r="C127" s="4"/>
      <c r="D127" s="34"/>
      <c r="E127" s="94">
        <f>E104+E109</f>
        <v>41.924622</v>
      </c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</row>
    <row r="128" ht="15.75" customHeight="1">
      <c r="A128" s="84" t="s">
        <v>133</v>
      </c>
      <c r="B128" s="86" t="s">
        <v>213</v>
      </c>
      <c r="C128" s="4"/>
      <c r="D128" s="34"/>
      <c r="E128" s="94">
        <f>E118</f>
        <v>39.39458333</v>
      </c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</row>
    <row r="129" ht="15.75" customHeight="1">
      <c r="A129" s="104" t="s">
        <v>208</v>
      </c>
      <c r="B129" s="4"/>
      <c r="C129" s="4"/>
      <c r="D129" s="34"/>
      <c r="E129" s="105">
        <f>SUM(E124:E128)</f>
        <v>4932.316718</v>
      </c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</row>
    <row r="130" ht="15.75" customHeight="1">
      <c r="A130" s="24"/>
      <c r="B130" s="24"/>
      <c r="C130" s="81"/>
      <c r="D130" s="81"/>
      <c r="E130" s="82"/>
      <c r="F130" s="82"/>
      <c r="G130" s="82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</row>
    <row r="131" ht="15.75" customHeight="1">
      <c r="A131" s="99" t="s">
        <v>214</v>
      </c>
      <c r="F131" s="99"/>
      <c r="G131" s="99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</row>
    <row r="132" ht="15.75" customHeight="1">
      <c r="A132" s="24"/>
      <c r="B132" s="24"/>
      <c r="C132" s="81"/>
      <c r="D132" s="81"/>
      <c r="E132" s="247" t="s">
        <v>371</v>
      </c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</row>
    <row r="133" ht="15.75" customHeight="1">
      <c r="A133" s="93" t="s">
        <v>215</v>
      </c>
      <c r="B133" s="4"/>
      <c r="C133" s="4"/>
      <c r="D133" s="4"/>
      <c r="E133" s="100" t="s">
        <v>128</v>
      </c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</row>
    <row r="134" ht="15.75" customHeight="1">
      <c r="A134" s="84" t="s">
        <v>99</v>
      </c>
      <c r="B134" s="86" t="s">
        <v>399</v>
      </c>
      <c r="C134" s="34"/>
      <c r="D134" s="137">
        <v>0.0283</v>
      </c>
      <c r="E134" s="94">
        <f>E129*$D$134</f>
        <v>139.5845631</v>
      </c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</row>
    <row r="135" ht="15.75" customHeight="1">
      <c r="A135" s="84" t="s">
        <v>101</v>
      </c>
      <c r="B135" s="86" t="s">
        <v>400</v>
      </c>
      <c r="C135" s="34"/>
      <c r="D135" s="137">
        <v>0.025</v>
      </c>
      <c r="E135" s="94">
        <f>(E129+E134)*$D$135</f>
        <v>126.797532</v>
      </c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</row>
    <row r="136" ht="15.75" customHeight="1">
      <c r="A136" s="138" t="s">
        <v>104</v>
      </c>
      <c r="B136" s="139" t="s">
        <v>218</v>
      </c>
      <c r="C136" s="140"/>
      <c r="D136" s="141">
        <f>SUM(D138:D140)</f>
        <v>0.1225</v>
      </c>
      <c r="E136" s="94">
        <f>E138+E139+E140</f>
        <v>725.7442788</v>
      </c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</row>
    <row r="137" ht="15.75" customHeight="1">
      <c r="A137" s="138" t="s">
        <v>219</v>
      </c>
      <c r="B137" s="143" t="s">
        <v>220</v>
      </c>
      <c r="C137" s="144"/>
      <c r="D137" s="145">
        <f>1-D136</f>
        <v>0.8775</v>
      </c>
      <c r="E137" s="208">
        <f>(E129+E134+E135)/$D$137</f>
        <v>5924.443092</v>
      </c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</row>
    <row r="138" ht="15.75" customHeight="1">
      <c r="A138" s="146" t="s">
        <v>221</v>
      </c>
      <c r="B138" s="139" t="s">
        <v>12</v>
      </c>
      <c r="C138" s="140"/>
      <c r="D138" s="111">
        <v>0.0165</v>
      </c>
      <c r="E138" s="208">
        <f t="shared" ref="E138:E140" si="5">D138*$E$137</f>
        <v>97.75331102</v>
      </c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</row>
    <row r="139" ht="15.75" customHeight="1">
      <c r="A139" s="146" t="s">
        <v>222</v>
      </c>
      <c r="B139" s="139" t="s">
        <v>13</v>
      </c>
      <c r="C139" s="140"/>
      <c r="D139" s="111">
        <v>0.076</v>
      </c>
      <c r="E139" s="208">
        <f t="shared" si="5"/>
        <v>450.257675</v>
      </c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</row>
    <row r="140" ht="15.75" customHeight="1">
      <c r="A140" s="138" t="s">
        <v>223</v>
      </c>
      <c r="B140" s="139" t="s">
        <v>224</v>
      </c>
      <c r="C140" s="140"/>
      <c r="D140" s="137">
        <v>0.03</v>
      </c>
      <c r="E140" s="208">
        <f t="shared" si="5"/>
        <v>177.7332928</v>
      </c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</row>
    <row r="141" ht="15.75" customHeight="1">
      <c r="A141" s="112" t="s">
        <v>225</v>
      </c>
      <c r="B141" s="4"/>
      <c r="C141" s="4"/>
      <c r="D141" s="34"/>
      <c r="E141" s="105">
        <f>SUM(E134:E136)</f>
        <v>992.126374</v>
      </c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</row>
    <row r="142" ht="15.75" customHeight="1">
      <c r="A142" s="24"/>
      <c r="B142" s="24"/>
      <c r="C142" s="81"/>
      <c r="D142" s="81"/>
      <c r="E142" s="82"/>
      <c r="F142" s="82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</row>
    <row r="143" ht="15.75" customHeight="1">
      <c r="A143" s="83" t="s">
        <v>226</v>
      </c>
      <c r="F143" s="83"/>
      <c r="G143" s="148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</row>
    <row r="144" ht="15.75" customHeight="1">
      <c r="A144" s="24"/>
      <c r="B144" s="24"/>
      <c r="C144" s="81"/>
      <c r="D144" s="81"/>
      <c r="E144" s="82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</row>
    <row r="145" ht="15.75" customHeight="1">
      <c r="A145" s="93" t="s">
        <v>227</v>
      </c>
      <c r="B145" s="4"/>
      <c r="C145" s="4"/>
      <c r="D145" s="4"/>
      <c r="E145" s="247" t="s">
        <v>371</v>
      </c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</row>
    <row r="146" ht="15.75" customHeight="1">
      <c r="A146" s="150"/>
      <c r="B146" s="151" t="s">
        <v>228</v>
      </c>
      <c r="C146" s="4"/>
      <c r="D146" s="34"/>
      <c r="E146" s="100" t="s">
        <v>128</v>
      </c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</row>
    <row r="147" ht="15.75" customHeight="1">
      <c r="A147" s="84" t="s">
        <v>229</v>
      </c>
      <c r="B147" s="86" t="s">
        <v>230</v>
      </c>
      <c r="C147" s="4"/>
      <c r="D147" s="34"/>
      <c r="E147" s="94">
        <f t="shared" ref="E147:E151" si="6">E124</f>
        <v>2399.12</v>
      </c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</row>
    <row r="148" ht="15.75" customHeight="1">
      <c r="A148" s="84" t="s">
        <v>231</v>
      </c>
      <c r="B148" s="86" t="s">
        <v>232</v>
      </c>
      <c r="C148" s="4"/>
      <c r="D148" s="34"/>
      <c r="E148" s="94">
        <f t="shared" si="6"/>
        <v>2331.761572</v>
      </c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</row>
    <row r="149" ht="15.75" customHeight="1">
      <c r="A149" s="84" t="s">
        <v>233</v>
      </c>
      <c r="B149" s="86" t="s">
        <v>234</v>
      </c>
      <c r="C149" s="4"/>
      <c r="D149" s="34"/>
      <c r="E149" s="94">
        <f t="shared" si="6"/>
        <v>120.1159413</v>
      </c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</row>
    <row r="150" ht="15.75" customHeight="1">
      <c r="A150" s="84" t="s">
        <v>235</v>
      </c>
      <c r="B150" s="86" t="s">
        <v>236</v>
      </c>
      <c r="C150" s="4"/>
      <c r="D150" s="34"/>
      <c r="E150" s="94">
        <f t="shared" si="6"/>
        <v>41.924622</v>
      </c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</row>
    <row r="151" ht="15.75" customHeight="1">
      <c r="A151" s="84" t="s">
        <v>237</v>
      </c>
      <c r="B151" s="86" t="s">
        <v>238</v>
      </c>
      <c r="C151" s="4"/>
      <c r="D151" s="34"/>
      <c r="E151" s="94">
        <f t="shared" si="6"/>
        <v>39.39458333</v>
      </c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</row>
    <row r="152" ht="15.75" customHeight="1">
      <c r="A152" s="84" t="s">
        <v>239</v>
      </c>
      <c r="B152" s="86" t="s">
        <v>240</v>
      </c>
      <c r="C152" s="4"/>
      <c r="D152" s="34"/>
      <c r="E152" s="94">
        <f>E141</f>
        <v>992.126374</v>
      </c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</row>
    <row r="153" ht="15.75" customHeight="1">
      <c r="A153" s="112" t="s">
        <v>241</v>
      </c>
      <c r="B153" s="4"/>
      <c r="C153" s="4"/>
      <c r="D153" s="34"/>
      <c r="E153" s="105">
        <f>ROUND(SUM(E147:E152),2)</f>
        <v>5924.44</v>
      </c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</row>
    <row r="154" ht="15.75" customHeight="1">
      <c r="A154" s="1"/>
      <c r="B154" s="1"/>
      <c r="C154" s="1"/>
      <c r="D154" s="1"/>
      <c r="E154" s="98"/>
      <c r="F154" s="98"/>
      <c r="G154" s="98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ht="15.75" customHeight="1">
      <c r="A155" s="93" t="s">
        <v>242</v>
      </c>
      <c r="B155" s="4"/>
      <c r="C155" s="4"/>
      <c r="D155" s="4"/>
      <c r="E155" s="247" t="s">
        <v>371</v>
      </c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</row>
    <row r="156" ht="15.75" customHeight="1">
      <c r="A156" s="152" t="s">
        <v>243</v>
      </c>
      <c r="B156" s="4"/>
      <c r="C156" s="4"/>
      <c r="D156" s="34"/>
      <c r="E156" s="153">
        <v>1.0</v>
      </c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</row>
    <row r="157" ht="15.75" customHeight="1">
      <c r="A157" s="152" t="s">
        <v>244</v>
      </c>
      <c r="B157" s="4"/>
      <c r="C157" s="4"/>
      <c r="D157" s="34"/>
      <c r="E157" s="153">
        <v>22.0</v>
      </c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</row>
    <row r="158" ht="15.75" customHeight="1">
      <c r="A158" s="152" t="s">
        <v>245</v>
      </c>
      <c r="B158" s="4"/>
      <c r="C158" s="4"/>
      <c r="D158" s="34"/>
      <c r="E158" s="153">
        <f>E157*E156</f>
        <v>22</v>
      </c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</row>
    <row r="159" ht="15.75" customHeight="1">
      <c r="A159" s="152" t="s">
        <v>246</v>
      </c>
      <c r="B159" s="4"/>
      <c r="C159" s="4"/>
      <c r="D159" s="34"/>
      <c r="E159" s="103">
        <f>E158*E153</f>
        <v>130337.68</v>
      </c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</row>
    <row r="160" ht="15.75" customHeight="1">
      <c r="A160" s="112" t="s">
        <v>247</v>
      </c>
      <c r="B160" s="4"/>
      <c r="C160" s="4"/>
      <c r="D160" s="34"/>
      <c r="E160" s="105">
        <f>E159</f>
        <v>130337.68</v>
      </c>
      <c r="F160" s="98"/>
      <c r="G160" s="98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</row>
    <row r="161" ht="15.75" customHeight="1">
      <c r="A161" s="112" t="s">
        <v>248</v>
      </c>
      <c r="B161" s="4"/>
      <c r="C161" s="4"/>
      <c r="D161" s="34"/>
      <c r="E161" s="105">
        <f>E160/22</f>
        <v>5924.44</v>
      </c>
      <c r="F161" s="98"/>
      <c r="G161" s="98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ht="15.75" customHeight="1">
      <c r="A162" s="155" t="s">
        <v>249</v>
      </c>
      <c r="B162" s="4"/>
      <c r="C162" s="4"/>
      <c r="D162" s="34"/>
      <c r="E162" s="211">
        <f>TRUNC(E160/C18,2)</f>
        <v>5924.44</v>
      </c>
      <c r="F162" s="98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</row>
    <row r="163" ht="15.75" customHeight="1">
      <c r="A163" s="152" t="s">
        <v>250</v>
      </c>
      <c r="B163" s="4"/>
      <c r="C163" s="4"/>
      <c r="D163" s="34"/>
      <c r="E163" s="157">
        <f>E153/E38</f>
        <v>2.469422121</v>
      </c>
      <c r="F163" s="97" t="s">
        <v>401</v>
      </c>
      <c r="G163" s="97" t="s">
        <v>401</v>
      </c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</row>
    <row r="164" ht="15.75" customHeight="1">
      <c r="A164" s="80"/>
      <c r="B164" s="80"/>
      <c r="C164" s="80"/>
      <c r="D164" s="213"/>
      <c r="E164" s="214"/>
      <c r="F164" s="214"/>
      <c r="G164" s="214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</row>
    <row r="165" ht="15.75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</row>
    <row r="166" ht="15.7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</row>
    <row r="167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</row>
    <row r="168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</row>
    <row r="169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</row>
    <row r="170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</row>
    <row r="171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</row>
    <row r="173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</row>
    <row r="174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</row>
    <row r="17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</row>
    <row r="176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</row>
    <row r="177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</row>
    <row r="178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</row>
    <row r="179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</row>
    <row r="180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</row>
    <row r="351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</row>
    <row r="352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</row>
    <row r="353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</row>
    <row r="354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</row>
    <row r="355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</row>
    <row r="35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</row>
    <row r="357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</row>
    <row r="358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</row>
    <row r="359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</row>
    <row r="360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</row>
    <row r="361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</row>
    <row r="362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</row>
    <row r="363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34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E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18:D118"/>
    <mergeCell ref="A119:E119"/>
    <mergeCell ref="A121:E121"/>
    <mergeCell ref="B123:D123"/>
    <mergeCell ref="B124:D124"/>
    <mergeCell ref="B125:D125"/>
    <mergeCell ref="B126:D126"/>
    <mergeCell ref="B127:D127"/>
    <mergeCell ref="B128:D128"/>
    <mergeCell ref="A129:D129"/>
    <mergeCell ref="A131:E131"/>
    <mergeCell ref="A133:D133"/>
    <mergeCell ref="B134:C134"/>
    <mergeCell ref="B135:C135"/>
    <mergeCell ref="B136:C136"/>
    <mergeCell ref="B138:C138"/>
    <mergeCell ref="B139:C139"/>
    <mergeCell ref="B140:C140"/>
    <mergeCell ref="A141:D141"/>
    <mergeCell ref="A143:E143"/>
    <mergeCell ref="A145:D145"/>
    <mergeCell ref="B146:D146"/>
    <mergeCell ref="B147:D147"/>
    <mergeCell ref="B148:D148"/>
    <mergeCell ref="B149:D149"/>
    <mergeCell ref="B150:D150"/>
    <mergeCell ref="B151:D151"/>
    <mergeCell ref="B152:D152"/>
    <mergeCell ref="A153:D153"/>
    <mergeCell ref="A162:D162"/>
    <mergeCell ref="A163:D163"/>
    <mergeCell ref="A155:D155"/>
    <mergeCell ref="A156:D156"/>
    <mergeCell ref="A157:D157"/>
    <mergeCell ref="A158:D158"/>
    <mergeCell ref="A159:D159"/>
    <mergeCell ref="A160:D160"/>
    <mergeCell ref="A161:D161"/>
    <mergeCell ref="A47:C47"/>
    <mergeCell ref="A48:E48"/>
    <mergeCell ref="A50:D50"/>
    <mergeCell ref="B51:C51"/>
    <mergeCell ref="A52:A58"/>
    <mergeCell ref="B52:C52"/>
    <mergeCell ref="B53:C53"/>
    <mergeCell ref="B58:C58"/>
    <mergeCell ref="A61:E61"/>
    <mergeCell ref="A63:D63"/>
    <mergeCell ref="B64:D64"/>
    <mergeCell ref="B65:C65"/>
    <mergeCell ref="B66:C66"/>
    <mergeCell ref="F68:H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E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6" width="15.43"/>
  </cols>
  <sheetData>
    <row r="1">
      <c r="A1" s="1" t="s">
        <v>94</v>
      </c>
      <c r="F1" s="1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>
      <c r="A2" s="24"/>
      <c r="B2" s="24"/>
      <c r="C2" s="81"/>
      <c r="D2" s="81"/>
      <c r="E2" s="82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>
      <c r="A3" s="83" t="s">
        <v>95</v>
      </c>
      <c r="F3" s="1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</row>
    <row r="4">
      <c r="A4" s="24"/>
      <c r="B4" s="24"/>
      <c r="C4" s="81"/>
      <c r="D4" s="81"/>
      <c r="E4" s="82"/>
      <c r="F4" s="1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</row>
    <row r="5">
      <c r="A5" s="84" t="s">
        <v>96</v>
      </c>
      <c r="B5" s="85" t="str">
        <f>'Orçamento global'!C2</f>
        <v/>
      </c>
      <c r="C5" s="4"/>
      <c r="D5" s="4"/>
      <c r="E5" s="34"/>
      <c r="F5" s="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>
      <c r="A6" s="84" t="s">
        <v>97</v>
      </c>
      <c r="B6" s="85" t="str">
        <f>'Orçamento global'!E2</f>
        <v/>
      </c>
      <c r="C6" s="4"/>
      <c r="D6" s="4"/>
      <c r="E6" s="34"/>
      <c r="F6" s="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>
      <c r="A7" s="24"/>
      <c r="B7" s="24"/>
      <c r="C7" s="81"/>
      <c r="D7" s="81"/>
      <c r="E7" s="82"/>
      <c r="F7" s="1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</row>
    <row r="8">
      <c r="A8" s="83" t="s">
        <v>98</v>
      </c>
      <c r="F8" s="1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</row>
    <row r="9">
      <c r="A9" s="24"/>
      <c r="B9" s="24"/>
      <c r="C9" s="81"/>
      <c r="D9" s="81"/>
      <c r="E9" s="82"/>
      <c r="F9" s="1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>
      <c r="A10" s="84" t="s">
        <v>99</v>
      </c>
      <c r="B10" s="86" t="s">
        <v>100</v>
      </c>
      <c r="C10" s="4"/>
      <c r="D10" s="34"/>
      <c r="E10" s="87" t="str">
        <f>'Orçamento global'!G2</f>
        <v/>
      </c>
      <c r="F10" s="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>
      <c r="A11" s="84" t="s">
        <v>101</v>
      </c>
      <c r="B11" s="86" t="s">
        <v>102</v>
      </c>
      <c r="C11" s="4"/>
      <c r="D11" s="34"/>
      <c r="E11" s="88" t="s">
        <v>368</v>
      </c>
      <c r="F11" s="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>
      <c r="A12" s="84" t="s">
        <v>104</v>
      </c>
      <c r="B12" s="86" t="s">
        <v>105</v>
      </c>
      <c r="C12" s="4"/>
      <c r="D12" s="34"/>
      <c r="E12" s="39" t="s">
        <v>106</v>
      </c>
      <c r="F12" s="95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>
      <c r="A13" s="84" t="s">
        <v>107</v>
      </c>
      <c r="B13" s="86" t="s">
        <v>108</v>
      </c>
      <c r="C13" s="4"/>
      <c r="D13" s="34"/>
      <c r="E13" s="84">
        <v>24.0</v>
      </c>
      <c r="F13" s="1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>
      <c r="A14" s="24"/>
      <c r="B14" s="24"/>
      <c r="C14" s="81"/>
      <c r="D14" s="81"/>
      <c r="E14" s="82"/>
      <c r="F14" s="1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>
      <c r="A15" s="83" t="s">
        <v>109</v>
      </c>
      <c r="F15" s="1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</row>
    <row r="16">
      <c r="A16" s="24"/>
      <c r="B16" s="24"/>
      <c r="C16" s="81"/>
      <c r="D16" s="81"/>
      <c r="E16" s="82"/>
      <c r="F16" s="1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>
      <c r="A17" s="89" t="s">
        <v>110</v>
      </c>
      <c r="B17" s="89" t="s">
        <v>111</v>
      </c>
      <c r="C17" s="89" t="s">
        <v>112</v>
      </c>
      <c r="D17" s="90" t="s">
        <v>113</v>
      </c>
      <c r="E17" s="34"/>
      <c r="F17" s="1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>
      <c r="A18" s="84" t="s">
        <v>29</v>
      </c>
      <c r="B18" s="84" t="s">
        <v>30</v>
      </c>
      <c r="C18" s="190">
        <v>48.0</v>
      </c>
      <c r="D18" s="92" t="s">
        <v>114</v>
      </c>
      <c r="E18" s="34"/>
      <c r="F18" s="1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>
      <c r="A19" s="24"/>
      <c r="B19" s="24"/>
      <c r="C19" s="81"/>
      <c r="E19" s="82"/>
      <c r="F19" s="1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>
      <c r="A20" s="93" t="s">
        <v>115</v>
      </c>
      <c r="B20" s="4"/>
      <c r="C20" s="4"/>
      <c r="D20" s="4"/>
      <c r="E20" s="34"/>
      <c r="F20" s="1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ht="15.75" customHeight="1">
      <c r="A21" s="84" t="s">
        <v>99</v>
      </c>
      <c r="B21" s="86" t="s">
        <v>116</v>
      </c>
      <c r="C21" s="4"/>
      <c r="D21" s="34"/>
      <c r="E21" s="39" t="s">
        <v>402</v>
      </c>
      <c r="F21" s="1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ht="15.75" customHeight="1">
      <c r="A22" s="84" t="s">
        <v>101</v>
      </c>
      <c r="B22" s="86" t="s">
        <v>118</v>
      </c>
      <c r="C22" s="4"/>
      <c r="D22" s="34"/>
      <c r="E22" s="88" t="s">
        <v>119</v>
      </c>
      <c r="F22" s="1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ht="15.75" customHeight="1">
      <c r="A23" s="84" t="s">
        <v>104</v>
      </c>
      <c r="B23" s="86" t="s">
        <v>120</v>
      </c>
      <c r="C23" s="4"/>
      <c r="D23" s="34"/>
      <c r="E23" s="257">
        <v>2110.66</v>
      </c>
      <c r="F23" s="1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ht="15.75" customHeight="1">
      <c r="A24" s="24"/>
      <c r="B24" s="24"/>
      <c r="C24" s="81"/>
      <c r="D24" s="81"/>
      <c r="E24" s="82"/>
      <c r="F24" s="1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ht="15.75" customHeight="1">
      <c r="A25" s="83" t="s">
        <v>121</v>
      </c>
      <c r="F25" s="1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ht="15.75" customHeight="1">
      <c r="A26" s="24"/>
      <c r="B26" s="24"/>
      <c r="C26" s="81"/>
      <c r="D26" s="81"/>
      <c r="E26" s="82"/>
      <c r="F26" s="1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ht="15.75" customHeight="1">
      <c r="A27" s="99" t="s">
        <v>122</v>
      </c>
      <c r="F27" s="1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ht="15.75" customHeight="1">
      <c r="A28" s="24"/>
      <c r="B28" s="24"/>
      <c r="C28" s="81"/>
      <c r="D28" s="81"/>
      <c r="E28" s="82"/>
      <c r="F28" s="1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ht="15.75" customHeight="1">
      <c r="A29" s="93" t="s">
        <v>123</v>
      </c>
      <c r="B29" s="4"/>
      <c r="C29" s="4"/>
      <c r="D29" s="4"/>
      <c r="E29" s="247" t="s">
        <v>371</v>
      </c>
      <c r="F29" s="247" t="s">
        <v>372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ht="15.75" customHeight="1">
      <c r="A30" s="89" t="s">
        <v>126</v>
      </c>
      <c r="B30" s="93" t="s">
        <v>127</v>
      </c>
      <c r="C30" s="4"/>
      <c r="D30" s="34"/>
      <c r="E30" s="100" t="s">
        <v>128</v>
      </c>
      <c r="F30" s="100" t="str">
        <f>E30</f>
        <v>Valor (R$)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ht="15.75" customHeight="1">
      <c r="A31" s="84" t="s">
        <v>99</v>
      </c>
      <c r="B31" s="86" t="s">
        <v>403</v>
      </c>
      <c r="C31" s="4"/>
      <c r="D31" s="34"/>
      <c r="E31" s="101">
        <f>E23</f>
        <v>2110.66</v>
      </c>
      <c r="F31" s="94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ht="15.75" customHeight="1">
      <c r="A32" s="84" t="s">
        <v>101</v>
      </c>
      <c r="B32" s="86" t="s">
        <v>130</v>
      </c>
      <c r="C32" s="4"/>
      <c r="D32" s="34"/>
      <c r="E32" s="94"/>
      <c r="F32" s="94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ht="15.75" customHeight="1">
      <c r="A33" s="84" t="s">
        <v>104</v>
      </c>
      <c r="B33" s="86" t="s">
        <v>131</v>
      </c>
      <c r="C33" s="4"/>
      <c r="D33" s="34"/>
      <c r="E33" s="94"/>
      <c r="F33" s="94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ht="15.75" customHeight="1">
      <c r="A34" s="84" t="s">
        <v>107</v>
      </c>
      <c r="B34" s="86" t="s">
        <v>132</v>
      </c>
      <c r="C34" s="34"/>
      <c r="D34" s="84"/>
      <c r="E34" s="103"/>
      <c r="F34" s="94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ht="15.75" customHeight="1">
      <c r="A35" s="84" t="s">
        <v>133</v>
      </c>
      <c r="B35" s="86" t="s">
        <v>134</v>
      </c>
      <c r="C35" s="4"/>
      <c r="D35" s="34"/>
      <c r="E35" s="103"/>
      <c r="F35" s="94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ht="15.75" customHeight="1">
      <c r="A36" s="84" t="s">
        <v>135</v>
      </c>
      <c r="B36" s="86" t="s">
        <v>392</v>
      </c>
      <c r="C36" s="34"/>
      <c r="D36" s="84"/>
      <c r="E36" s="103"/>
      <c r="F36" s="94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ht="15.75" customHeight="1">
      <c r="A37" s="84" t="s">
        <v>137</v>
      </c>
      <c r="B37" s="86" t="s">
        <v>138</v>
      </c>
      <c r="C37" s="4"/>
      <c r="D37" s="34"/>
      <c r="E37" s="103"/>
      <c r="F37" s="94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ht="15.75" customHeight="1">
      <c r="A38" s="104" t="s">
        <v>139</v>
      </c>
      <c r="B38" s="4"/>
      <c r="C38" s="4"/>
      <c r="D38" s="34"/>
      <c r="E38" s="105">
        <f t="shared" ref="E38:F38" si="1">ROUND(SUM(E31:E37),2)</f>
        <v>2110.66</v>
      </c>
      <c r="F38" s="105">
        <f t="shared" si="1"/>
        <v>0</v>
      </c>
      <c r="G38" s="80"/>
      <c r="H38" s="106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ht="15.75" customHeight="1">
      <c r="A39" s="107" t="s">
        <v>404</v>
      </c>
      <c r="B39" s="4"/>
      <c r="C39" s="4"/>
      <c r="D39" s="4"/>
      <c r="E39" s="4"/>
      <c r="F39" s="34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ht="15.75" customHeight="1">
      <c r="A40" s="24"/>
      <c r="B40" s="24"/>
      <c r="C40" s="81"/>
      <c r="D40" s="81"/>
      <c r="E40" s="82"/>
      <c r="F40" s="82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ht="15.75" customHeight="1">
      <c r="A41" s="99" t="s">
        <v>141</v>
      </c>
      <c r="F41" s="99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ht="15.75" customHeight="1">
      <c r="A42" s="1"/>
      <c r="B42" s="1"/>
      <c r="C42" s="1"/>
      <c r="D42" s="1"/>
      <c r="E42" s="98"/>
      <c r="F42" s="98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ht="15.75" customHeight="1">
      <c r="A43" s="93" t="s">
        <v>142</v>
      </c>
      <c r="B43" s="4"/>
      <c r="C43" s="4"/>
      <c r="D43" s="4"/>
      <c r="E43" s="247" t="s">
        <v>371</v>
      </c>
      <c r="F43" s="247" t="s">
        <v>372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ht="15.75" customHeight="1">
      <c r="A44" s="89" t="s">
        <v>143</v>
      </c>
      <c r="B44" s="93" t="s">
        <v>127</v>
      </c>
      <c r="C44" s="34"/>
      <c r="D44" s="110" t="s">
        <v>144</v>
      </c>
      <c r="E44" s="100" t="s">
        <v>128</v>
      </c>
      <c r="F44" s="100" t="str">
        <f>E44</f>
        <v>Valor (R$)</v>
      </c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ht="15.75" customHeight="1">
      <c r="A45" s="84" t="s">
        <v>99</v>
      </c>
      <c r="B45" s="86" t="s">
        <v>146</v>
      </c>
      <c r="C45" s="34"/>
      <c r="D45" s="111">
        <f>1/12</f>
        <v>0.08333333333</v>
      </c>
      <c r="E45" s="94">
        <f t="shared" ref="E45:F45" si="2">$D$45*E38</f>
        <v>175.8883333</v>
      </c>
      <c r="F45" s="94">
        <f t="shared" si="2"/>
        <v>0</v>
      </c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ht="15.75" customHeight="1">
      <c r="A46" s="84" t="s">
        <v>101</v>
      </c>
      <c r="B46" s="86" t="s">
        <v>147</v>
      </c>
      <c r="C46" s="34"/>
      <c r="D46" s="111">
        <v>0.121</v>
      </c>
      <c r="E46" s="94">
        <f t="shared" ref="E46:F46" si="3">$D$46*E38</f>
        <v>255.38986</v>
      </c>
      <c r="F46" s="94">
        <f t="shared" si="3"/>
        <v>0</v>
      </c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ht="15.75" customHeight="1">
      <c r="A47" s="112" t="s">
        <v>148</v>
      </c>
      <c r="B47" s="4"/>
      <c r="C47" s="34"/>
      <c r="D47" s="113">
        <f t="shared" ref="D47:F47" si="4">SUM(D45:D46)</f>
        <v>0.2043333333</v>
      </c>
      <c r="E47" s="105">
        <f t="shared" si="4"/>
        <v>431.2781933</v>
      </c>
      <c r="F47" s="105">
        <f t="shared" si="4"/>
        <v>0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ht="15.75" customHeight="1">
      <c r="A48" s="107" t="s">
        <v>405</v>
      </c>
      <c r="B48" s="4"/>
      <c r="C48" s="4"/>
      <c r="D48" s="4"/>
      <c r="E48" s="4"/>
      <c r="F48" s="34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ht="15.75" customHeight="1">
      <c r="A49" s="1"/>
      <c r="B49" s="1"/>
      <c r="C49" s="1"/>
      <c r="D49" s="1"/>
      <c r="E49" s="98"/>
      <c r="F49" s="98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ht="15.75" customHeight="1">
      <c r="A50" s="93" t="s">
        <v>150</v>
      </c>
      <c r="B50" s="4"/>
      <c r="C50" s="4"/>
      <c r="D50" s="4"/>
      <c r="E50" s="247" t="s">
        <v>371</v>
      </c>
      <c r="F50" s="247" t="s">
        <v>372</v>
      </c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ht="15.75" customHeight="1">
      <c r="A51" s="89" t="s">
        <v>151</v>
      </c>
      <c r="B51" s="93" t="s">
        <v>127</v>
      </c>
      <c r="C51" s="34"/>
      <c r="D51" s="110" t="s">
        <v>144</v>
      </c>
      <c r="E51" s="100" t="s">
        <v>128</v>
      </c>
      <c r="F51" s="100" t="str">
        <f>E51</f>
        <v>Valor (R$)</v>
      </c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ht="15.75" customHeight="1">
      <c r="A52" s="116" t="s">
        <v>152</v>
      </c>
      <c r="B52" s="86" t="s">
        <v>153</v>
      </c>
      <c r="C52" s="34"/>
      <c r="D52" s="111">
        <v>0.2</v>
      </c>
      <c r="E52" s="94">
        <f t="shared" ref="E52:E58" si="5">(D52)*($E$38+$E$47)</f>
        <v>508.3876387</v>
      </c>
      <c r="F52" s="94">
        <f t="shared" ref="F52:F59" si="6">D52*($F$38+$F$47)</f>
        <v>0</v>
      </c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ht="15.75" customHeight="1">
      <c r="A53" s="117"/>
      <c r="B53" s="86" t="s">
        <v>154</v>
      </c>
      <c r="C53" s="34"/>
      <c r="D53" s="111">
        <v>0.025</v>
      </c>
      <c r="E53" s="94">
        <f t="shared" si="5"/>
        <v>63.54845483</v>
      </c>
      <c r="F53" s="94">
        <f t="shared" si="6"/>
        <v>0</v>
      </c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ht="15.75" customHeight="1">
      <c r="A54" s="117"/>
      <c r="B54" s="86" t="s">
        <v>14</v>
      </c>
      <c r="C54" s="34"/>
      <c r="D54" s="118">
        <v>0.01</v>
      </c>
      <c r="E54" s="94">
        <f t="shared" si="5"/>
        <v>25.41938193</v>
      </c>
      <c r="F54" s="94">
        <f t="shared" si="6"/>
        <v>0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ht="15.75" customHeight="1">
      <c r="A55" s="117"/>
      <c r="B55" s="86" t="s">
        <v>155</v>
      </c>
      <c r="C55" s="34"/>
      <c r="D55" s="111">
        <v>0.015</v>
      </c>
      <c r="E55" s="94">
        <f t="shared" si="5"/>
        <v>38.1290729</v>
      </c>
      <c r="F55" s="94">
        <f t="shared" si="6"/>
        <v>0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ht="15.75" customHeight="1">
      <c r="A56" s="117"/>
      <c r="B56" s="86" t="s">
        <v>156</v>
      </c>
      <c r="C56" s="34"/>
      <c r="D56" s="111">
        <v>0.01</v>
      </c>
      <c r="E56" s="94">
        <f t="shared" si="5"/>
        <v>25.41938193</v>
      </c>
      <c r="F56" s="94">
        <f t="shared" si="6"/>
        <v>0</v>
      </c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ht="15.75" customHeight="1">
      <c r="A57" s="117"/>
      <c r="B57" s="86" t="s">
        <v>157</v>
      </c>
      <c r="C57" s="34"/>
      <c r="D57" s="111">
        <v>0.006</v>
      </c>
      <c r="E57" s="94">
        <f t="shared" si="5"/>
        <v>15.25162916</v>
      </c>
      <c r="F57" s="94">
        <f t="shared" si="6"/>
        <v>0</v>
      </c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ht="15.75" customHeight="1">
      <c r="A58" s="119"/>
      <c r="B58" s="86" t="s">
        <v>158</v>
      </c>
      <c r="C58" s="34"/>
      <c r="D58" s="111">
        <v>0.002</v>
      </c>
      <c r="E58" s="94">
        <f t="shared" si="5"/>
        <v>5.083876387</v>
      </c>
      <c r="F58" s="94">
        <f t="shared" si="6"/>
        <v>0</v>
      </c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ht="15.75" customHeight="1">
      <c r="A59" s="84" t="s">
        <v>159</v>
      </c>
      <c r="B59" s="86" t="s">
        <v>159</v>
      </c>
      <c r="C59" s="34"/>
      <c r="D59" s="111">
        <v>0.08</v>
      </c>
      <c r="E59" s="94">
        <f>D59*(E38+E47)</f>
        <v>203.3550555</v>
      </c>
      <c r="F59" s="94">
        <f t="shared" si="6"/>
        <v>0</v>
      </c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ht="15.75" customHeight="1">
      <c r="A60" s="112" t="s">
        <v>160</v>
      </c>
      <c r="B60" s="4"/>
      <c r="C60" s="34"/>
      <c r="D60" s="113">
        <f t="shared" ref="D60:F60" si="7">SUM(D52:D59)</f>
        <v>0.348</v>
      </c>
      <c r="E60" s="105">
        <f t="shared" si="7"/>
        <v>884.5944913</v>
      </c>
      <c r="F60" s="105">
        <f t="shared" si="7"/>
        <v>0</v>
      </c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ht="15.75" customHeight="1">
      <c r="A61" s="107" t="s">
        <v>406</v>
      </c>
      <c r="B61" s="4"/>
      <c r="C61" s="4"/>
      <c r="D61" s="4"/>
      <c r="E61" s="4"/>
      <c r="F61" s="34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ht="15.75" customHeight="1">
      <c r="A62" s="1"/>
      <c r="B62" s="1"/>
      <c r="C62" s="1"/>
      <c r="D62" s="1"/>
      <c r="E62" s="98"/>
      <c r="F62" s="98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ht="15.75" customHeight="1">
      <c r="A63" s="93" t="s">
        <v>162</v>
      </c>
      <c r="B63" s="4"/>
      <c r="C63" s="4"/>
      <c r="D63" s="4"/>
      <c r="E63" s="247" t="s">
        <v>371</v>
      </c>
      <c r="F63" s="247" t="s">
        <v>372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ht="15.75" customHeight="1">
      <c r="A64" s="89" t="s">
        <v>163</v>
      </c>
      <c r="B64" s="93" t="s">
        <v>127</v>
      </c>
      <c r="C64" s="4"/>
      <c r="D64" s="34"/>
      <c r="E64" s="100" t="s">
        <v>128</v>
      </c>
      <c r="F64" s="100" t="str">
        <f>E64</f>
        <v>Valor (R$)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ht="15.75" customHeight="1">
      <c r="A65" s="84" t="s">
        <v>99</v>
      </c>
      <c r="B65" s="248" t="s">
        <v>407</v>
      </c>
      <c r="C65" s="34"/>
      <c r="D65" s="195">
        <f>2*15.21*4</f>
        <v>121.68</v>
      </c>
      <c r="E65" s="94">
        <f>IF(ROUND((D65)-(E31*0.06),2)&lt;0,0,ROUND((D65)-(E31*0.06),2))</f>
        <v>0</v>
      </c>
      <c r="F65" s="94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ht="15.75" customHeight="1">
      <c r="A66" s="84" t="s">
        <v>101</v>
      </c>
      <c r="B66" s="248" t="s">
        <v>408</v>
      </c>
      <c r="C66" s="34"/>
      <c r="D66" s="195">
        <v>31.34</v>
      </c>
      <c r="E66" s="94">
        <f>D66*15</f>
        <v>470.1</v>
      </c>
      <c r="F66" s="94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ht="15.75" customHeight="1">
      <c r="A67" s="84" t="s">
        <v>104</v>
      </c>
      <c r="B67" s="254" t="s">
        <v>326</v>
      </c>
      <c r="C67" s="255"/>
      <c r="D67" s="256">
        <v>200.0</v>
      </c>
      <c r="E67" s="102">
        <f>D67</f>
        <v>200</v>
      </c>
      <c r="F67" s="102"/>
      <c r="G67" s="215"/>
      <c r="H67" s="215"/>
      <c r="I67" s="215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ht="15.75" customHeight="1">
      <c r="A68" s="122" t="s">
        <v>107</v>
      </c>
      <c r="B68" s="86" t="s">
        <v>167</v>
      </c>
      <c r="C68" s="4"/>
      <c r="D68" s="34"/>
      <c r="E68" s="102">
        <v>0.0</v>
      </c>
      <c r="F68" s="102"/>
      <c r="G68" s="249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ht="15.75" customHeight="1">
      <c r="A69" s="122" t="s">
        <v>133</v>
      </c>
      <c r="B69" s="86" t="s">
        <v>168</v>
      </c>
      <c r="C69" s="4"/>
      <c r="D69" s="34"/>
      <c r="E69" s="88">
        <v>3.001</v>
      </c>
      <c r="F69" s="88">
        <f>E69</f>
        <v>3.001</v>
      </c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ht="15.75" customHeight="1">
      <c r="A70" s="122" t="s">
        <v>135</v>
      </c>
      <c r="B70" s="86" t="s">
        <v>382</v>
      </c>
      <c r="C70" s="4"/>
      <c r="D70" s="34"/>
      <c r="E70" s="94"/>
      <c r="F70" s="94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ht="15.75" customHeight="1">
      <c r="A71" s="104" t="s">
        <v>170</v>
      </c>
      <c r="B71" s="4"/>
      <c r="C71" s="4"/>
      <c r="D71" s="34"/>
      <c r="E71" s="105">
        <f t="shared" ref="E71:F71" si="8">SUM(E65:E70)</f>
        <v>673.101</v>
      </c>
      <c r="F71" s="105">
        <f t="shared" si="8"/>
        <v>3.001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ht="15.75" customHeight="1">
      <c r="A72" s="24"/>
      <c r="B72" s="81"/>
      <c r="C72" s="128"/>
      <c r="D72" s="81"/>
      <c r="E72" s="82"/>
      <c r="F72" s="82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ht="15.75" customHeight="1">
      <c r="A73" s="1" t="s">
        <v>171</v>
      </c>
      <c r="F73" s="1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ht="15.75" customHeight="1">
      <c r="A74" s="24"/>
      <c r="B74" s="81"/>
      <c r="C74" s="128"/>
      <c r="D74" s="81"/>
      <c r="E74" s="82"/>
      <c r="F74" s="82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ht="15.75" customHeight="1">
      <c r="A75" s="93" t="s">
        <v>172</v>
      </c>
      <c r="B75" s="4"/>
      <c r="C75" s="4"/>
      <c r="D75" s="4"/>
      <c r="E75" s="247" t="s">
        <v>371</v>
      </c>
      <c r="F75" s="247" t="s">
        <v>372</v>
      </c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ht="15.75" customHeight="1">
      <c r="A76" s="89">
        <v>2.0</v>
      </c>
      <c r="B76" s="93" t="s">
        <v>127</v>
      </c>
      <c r="C76" s="4"/>
      <c r="D76" s="34"/>
      <c r="E76" s="100" t="s">
        <v>128</v>
      </c>
      <c r="F76" s="100" t="str">
        <f>E76</f>
        <v>Valor (R$)</v>
      </c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ht="15.75" customHeight="1">
      <c r="A77" s="84" t="s">
        <v>143</v>
      </c>
      <c r="B77" s="86" t="s">
        <v>173</v>
      </c>
      <c r="C77" s="4"/>
      <c r="D77" s="34"/>
      <c r="E77" s="94">
        <f t="shared" ref="E77:F77" si="9">E47</f>
        <v>431.2781933</v>
      </c>
      <c r="F77" s="94">
        <f t="shared" si="9"/>
        <v>0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ht="15.75" customHeight="1">
      <c r="A78" s="84" t="s">
        <v>151</v>
      </c>
      <c r="B78" s="86" t="s">
        <v>174</v>
      </c>
      <c r="C78" s="4"/>
      <c r="D78" s="34"/>
      <c r="E78" s="94">
        <f t="shared" ref="E78:F78" si="10">E60</f>
        <v>884.5944913</v>
      </c>
      <c r="F78" s="94">
        <f t="shared" si="10"/>
        <v>0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ht="15.75" customHeight="1">
      <c r="A79" s="84" t="s">
        <v>163</v>
      </c>
      <c r="B79" s="86" t="s">
        <v>175</v>
      </c>
      <c r="C79" s="4"/>
      <c r="D79" s="34"/>
      <c r="E79" s="94">
        <f t="shared" ref="E79:F79" si="11">E71</f>
        <v>673.101</v>
      </c>
      <c r="F79" s="94">
        <f t="shared" si="11"/>
        <v>3.001</v>
      </c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ht="15.75" customHeight="1">
      <c r="A80" s="104" t="s">
        <v>176</v>
      </c>
      <c r="B80" s="4"/>
      <c r="C80" s="4"/>
      <c r="D80" s="34"/>
      <c r="E80" s="105">
        <f t="shared" ref="E80:F80" si="12">SUM(E77:E79)</f>
        <v>1988.973685</v>
      </c>
      <c r="F80" s="105">
        <f t="shared" si="12"/>
        <v>3.001</v>
      </c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ht="15.75" customHeight="1">
      <c r="A81" s="24"/>
      <c r="B81" s="81"/>
      <c r="C81" s="128"/>
      <c r="D81" s="81"/>
      <c r="E81" s="82"/>
      <c r="F81" s="82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ht="15.75" customHeight="1">
      <c r="A82" s="99" t="s">
        <v>177</v>
      </c>
      <c r="F82" s="99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ht="15.75" customHeight="1">
      <c r="A83" s="99"/>
      <c r="B83" s="81"/>
      <c r="C83" s="128"/>
      <c r="D83" s="81"/>
      <c r="E83" s="82"/>
      <c r="F83" s="82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ht="15.75" customHeight="1">
      <c r="A84" s="93" t="s">
        <v>178</v>
      </c>
      <c r="B84" s="4"/>
      <c r="C84" s="4"/>
      <c r="D84" s="4"/>
      <c r="E84" s="247" t="s">
        <v>371</v>
      </c>
      <c r="F84" s="247" t="s">
        <v>372</v>
      </c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ht="15.75" customHeight="1">
      <c r="A85" s="89">
        <v>3.0</v>
      </c>
      <c r="B85" s="93" t="s">
        <v>127</v>
      </c>
      <c r="C85" s="34"/>
      <c r="D85" s="89" t="s">
        <v>179</v>
      </c>
      <c r="E85" s="100" t="s">
        <v>128</v>
      </c>
      <c r="F85" s="100" t="str">
        <f>E85</f>
        <v>Valor (R$)</v>
      </c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ht="15.75" customHeight="1">
      <c r="A86" s="84" t="s">
        <v>99</v>
      </c>
      <c r="B86" s="86" t="s">
        <v>180</v>
      </c>
      <c r="C86" s="34"/>
      <c r="D86" s="118">
        <f>1/12*0.05/2</f>
        <v>0.002083333333</v>
      </c>
      <c r="E86" s="94">
        <f t="shared" ref="E86:F86" si="13">$D$86*(E38)</f>
        <v>4.397208333</v>
      </c>
      <c r="F86" s="94">
        <f t="shared" si="13"/>
        <v>0</v>
      </c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ht="15.75" customHeight="1">
      <c r="A87" s="84" t="s">
        <v>101</v>
      </c>
      <c r="B87" s="86" t="s">
        <v>181</v>
      </c>
      <c r="C87" s="34"/>
      <c r="D87" s="111">
        <f>D86*0.08</f>
        <v>0.0001666666667</v>
      </c>
      <c r="E87" s="94">
        <f t="shared" ref="E87:F87" si="14">$D$87*(E38)</f>
        <v>0.3517766667</v>
      </c>
      <c r="F87" s="94">
        <f t="shared" si="14"/>
        <v>0</v>
      </c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ht="15.75" customHeight="1">
      <c r="A88" s="84" t="s">
        <v>104</v>
      </c>
      <c r="B88" s="86" t="s">
        <v>182</v>
      </c>
      <c r="C88" s="34"/>
      <c r="D88" s="118">
        <f>((1+2/12+(1/3*1/12))*0.08*0.4*0.9)</f>
        <v>0.0344</v>
      </c>
      <c r="E88" s="94">
        <f t="shared" ref="E88:F88" si="15">$D$88*(E38)</f>
        <v>72.606704</v>
      </c>
      <c r="F88" s="94">
        <f t="shared" si="15"/>
        <v>0</v>
      </c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ht="15.75" customHeight="1">
      <c r="A89" s="84" t="s">
        <v>107</v>
      </c>
      <c r="B89" s="86" t="s">
        <v>183</v>
      </c>
      <c r="C89" s="34"/>
      <c r="D89" s="118">
        <f>7/30/12/2</f>
        <v>0.009722222222</v>
      </c>
      <c r="E89" s="94">
        <f t="shared" ref="E89:F89" si="16">$D$89*(E38)</f>
        <v>20.52030556</v>
      </c>
      <c r="F89" s="94">
        <f t="shared" si="16"/>
        <v>0</v>
      </c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ht="15.75" customHeight="1">
      <c r="A90" s="84" t="s">
        <v>133</v>
      </c>
      <c r="B90" s="86" t="s">
        <v>184</v>
      </c>
      <c r="C90" s="34"/>
      <c r="D90" s="111">
        <f>D89*D60</f>
        <v>0.003383333333</v>
      </c>
      <c r="E90" s="94">
        <f t="shared" ref="E90:F90" si="17">$D$90*(E38)</f>
        <v>7.141066333</v>
      </c>
      <c r="F90" s="94">
        <f t="shared" si="17"/>
        <v>0</v>
      </c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ht="15.75" customHeight="1">
      <c r="A91" s="84" t="s">
        <v>135</v>
      </c>
      <c r="B91" s="86" t="s">
        <v>185</v>
      </c>
      <c r="C91" s="34"/>
      <c r="D91" s="129">
        <f>D89*0.08*0.4</f>
        <v>0.0003111111111</v>
      </c>
      <c r="E91" s="94">
        <f t="shared" ref="E91:F91" si="18">$D$91*E38</f>
        <v>0.6566497778</v>
      </c>
      <c r="F91" s="94">
        <f t="shared" si="18"/>
        <v>0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ht="15.75" customHeight="1">
      <c r="A92" s="104" t="s">
        <v>186</v>
      </c>
      <c r="B92" s="4"/>
      <c r="C92" s="4"/>
      <c r="D92" s="34"/>
      <c r="E92" s="105">
        <f t="shared" ref="E92:F92" si="19">SUM(E86:E91)</f>
        <v>105.6737107</v>
      </c>
      <c r="F92" s="105">
        <f t="shared" si="19"/>
        <v>0</v>
      </c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ht="15.75" customHeight="1">
      <c r="A93" s="107" t="s">
        <v>409</v>
      </c>
      <c r="B93" s="4"/>
      <c r="C93" s="4"/>
      <c r="D93" s="4"/>
      <c r="E93" s="4"/>
      <c r="F93" s="34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ht="15.75" customHeight="1">
      <c r="A94" s="130"/>
      <c r="B94" s="81"/>
      <c r="C94" s="128"/>
      <c r="D94" s="81"/>
      <c r="E94" s="82"/>
      <c r="F94" s="82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ht="15.75" customHeight="1">
      <c r="A95" s="99" t="s">
        <v>188</v>
      </c>
      <c r="F95" s="99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ht="15.75" customHeight="1">
      <c r="A96" s="108"/>
      <c r="B96" s="81"/>
      <c r="C96" s="128"/>
      <c r="D96" s="81"/>
      <c r="E96" s="82"/>
      <c r="F96" s="82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ht="15.75" customHeight="1">
      <c r="A97" s="93" t="s">
        <v>189</v>
      </c>
      <c r="B97" s="4"/>
      <c r="C97" s="4"/>
      <c r="D97" s="4"/>
      <c r="E97" s="247" t="s">
        <v>371</v>
      </c>
      <c r="F97" s="247" t="s">
        <v>372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ht="15.75" customHeight="1">
      <c r="A98" s="89" t="s">
        <v>190</v>
      </c>
      <c r="B98" s="131" t="s">
        <v>127</v>
      </c>
      <c r="C98" s="34"/>
      <c r="D98" s="89" t="s">
        <v>179</v>
      </c>
      <c r="E98" s="100" t="s">
        <v>191</v>
      </c>
      <c r="F98" s="100" t="s">
        <v>191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ht="15.75" customHeight="1">
      <c r="A99" s="84" t="s">
        <v>99</v>
      </c>
      <c r="B99" s="86" t="s">
        <v>192</v>
      </c>
      <c r="C99" s="34"/>
      <c r="D99" s="132">
        <f>1/30/12</f>
        <v>0.002777777778</v>
      </c>
      <c r="E99" s="94">
        <f t="shared" ref="E99:E103" si="20">D99*$E$38</f>
        <v>5.862944444</v>
      </c>
      <c r="F99" s="94">
        <f t="shared" ref="F99:F103" si="21">D99*$F$38</f>
        <v>0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ht="15.75" customHeight="1">
      <c r="A100" s="84" t="s">
        <v>101</v>
      </c>
      <c r="B100" s="86" t="s">
        <v>193</v>
      </c>
      <c r="C100" s="34"/>
      <c r="D100" s="132">
        <f>5/30/12*0.015</f>
        <v>0.0002083333333</v>
      </c>
      <c r="E100" s="94">
        <f t="shared" si="20"/>
        <v>0.4397208333</v>
      </c>
      <c r="F100" s="94">
        <f t="shared" si="21"/>
        <v>0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ht="15.75" customHeight="1">
      <c r="A101" s="84" t="s">
        <v>104</v>
      </c>
      <c r="B101" s="86" t="s">
        <v>194</v>
      </c>
      <c r="C101" s="34"/>
      <c r="D101" s="132">
        <v>3.0E-4</v>
      </c>
      <c r="E101" s="94">
        <f t="shared" si="20"/>
        <v>0.633198</v>
      </c>
      <c r="F101" s="94">
        <f t="shared" si="21"/>
        <v>0</v>
      </c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ht="15.75" customHeight="1">
      <c r="A102" s="84" t="s">
        <v>107</v>
      </c>
      <c r="B102" s="86" t="s">
        <v>195</v>
      </c>
      <c r="C102" s="34"/>
      <c r="D102" s="132">
        <v>3.0E-4</v>
      </c>
      <c r="E102" s="94">
        <f t="shared" si="20"/>
        <v>0.633198</v>
      </c>
      <c r="F102" s="94">
        <f t="shared" si="21"/>
        <v>0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ht="15.75" customHeight="1">
      <c r="A103" s="84" t="s">
        <v>133</v>
      </c>
      <c r="B103" s="86" t="s">
        <v>196</v>
      </c>
      <c r="C103" s="34"/>
      <c r="D103" s="132">
        <f>5/30/12</f>
        <v>0.01388888889</v>
      </c>
      <c r="E103" s="94">
        <f t="shared" si="20"/>
        <v>29.31472222</v>
      </c>
      <c r="F103" s="94">
        <f t="shared" si="21"/>
        <v>0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ht="15.75" customHeight="1">
      <c r="A104" s="104" t="s">
        <v>197</v>
      </c>
      <c r="B104" s="4"/>
      <c r="C104" s="4"/>
      <c r="D104" s="34"/>
      <c r="E104" s="105">
        <f t="shared" ref="E104:F104" si="22">SUM(E99:E103)</f>
        <v>36.8837835</v>
      </c>
      <c r="F104" s="105">
        <f t="shared" si="22"/>
        <v>0</v>
      </c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ht="15.75" customHeight="1">
      <c r="A105" s="108"/>
      <c r="B105" s="81"/>
      <c r="C105" s="128"/>
      <c r="D105" s="81"/>
      <c r="E105" s="82"/>
      <c r="F105" s="82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ht="15.75" customHeight="1">
      <c r="A106" s="93" t="s">
        <v>198</v>
      </c>
      <c r="B106" s="4"/>
      <c r="C106" s="4"/>
      <c r="D106" s="4"/>
      <c r="E106" s="247" t="s">
        <v>371</v>
      </c>
      <c r="F106" s="247" t="s">
        <v>372</v>
      </c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ht="15.75" customHeight="1">
      <c r="A107" s="133">
        <v>44231.0</v>
      </c>
      <c r="B107" s="131" t="s">
        <v>127</v>
      </c>
      <c r="C107" s="4"/>
      <c r="D107" s="34"/>
      <c r="E107" s="100" t="s">
        <v>191</v>
      </c>
      <c r="F107" s="100" t="s">
        <v>191</v>
      </c>
      <c r="G107" s="134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>
      <c r="A108" s="84" t="s">
        <v>99</v>
      </c>
      <c r="B108" s="86" t="s">
        <v>199</v>
      </c>
      <c r="C108" s="4"/>
      <c r="D108" s="34"/>
      <c r="E108" s="94">
        <f>E38/210*1.5*15.21</f>
        <v>229.3081329</v>
      </c>
      <c r="F108" s="94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ht="15.75" customHeight="1">
      <c r="A109" s="104" t="s">
        <v>197</v>
      </c>
      <c r="B109" s="4"/>
      <c r="C109" s="4"/>
      <c r="D109" s="34"/>
      <c r="E109" s="105">
        <f t="shared" ref="E109:F109" si="23">E108</f>
        <v>229.3081329</v>
      </c>
      <c r="F109" s="105" t="str">
        <f t="shared" si="23"/>
        <v/>
      </c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ht="15.75" customHeight="1">
      <c r="A110" s="99"/>
      <c r="B110" s="99"/>
      <c r="C110" s="99"/>
      <c r="D110" s="99"/>
      <c r="E110" s="99"/>
      <c r="F110" s="99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ht="15.75" customHeight="1">
      <c r="A111" s="99" t="s">
        <v>200</v>
      </c>
      <c r="F111" s="99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ht="15.75" customHeight="1">
      <c r="A112" s="130"/>
      <c r="B112" s="130"/>
      <c r="C112" s="130"/>
      <c r="D112" s="130"/>
      <c r="E112" s="247" t="s">
        <v>371</v>
      </c>
      <c r="F112" s="247" t="s">
        <v>372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ht="15.75" customHeight="1">
      <c r="A113" s="89" t="s">
        <v>201</v>
      </c>
      <c r="B113" s="131" t="s">
        <v>127</v>
      </c>
      <c r="C113" s="4"/>
      <c r="D113" s="34"/>
      <c r="E113" s="100" t="s">
        <v>128</v>
      </c>
      <c r="F113" s="100" t="s">
        <v>128</v>
      </c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ht="15.75" customHeight="1">
      <c r="A114" s="84" t="s">
        <v>99</v>
      </c>
      <c r="B114" s="86" t="s">
        <v>202</v>
      </c>
      <c r="C114" s="4"/>
      <c r="D114" s="34"/>
      <c r="E114" s="102">
        <f>Uniformes!D30</f>
        <v>39.39458333</v>
      </c>
      <c r="F114" s="29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ht="15.75" customHeight="1">
      <c r="A115" s="84" t="s">
        <v>101</v>
      </c>
      <c r="B115" s="86" t="s">
        <v>203</v>
      </c>
      <c r="C115" s="4"/>
      <c r="D115" s="34"/>
      <c r="E115" s="94"/>
      <c r="F115" s="94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ht="15.75" customHeight="1">
      <c r="A116" s="84" t="s">
        <v>104</v>
      </c>
      <c r="B116" s="86" t="s">
        <v>204</v>
      </c>
      <c r="C116" s="4"/>
      <c r="D116" s="34"/>
      <c r="E116" s="94"/>
      <c r="F116" s="94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ht="15.75" customHeight="1">
      <c r="A117" s="84" t="s">
        <v>107</v>
      </c>
      <c r="B117" s="86" t="s">
        <v>384</v>
      </c>
      <c r="C117" s="4"/>
      <c r="D117" s="34"/>
      <c r="E117" s="94"/>
      <c r="F117" s="94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ht="15.75" customHeight="1">
      <c r="A118" s="84" t="s">
        <v>133</v>
      </c>
      <c r="B118" s="258" t="s">
        <v>385</v>
      </c>
      <c r="C118" s="259"/>
      <c r="D118" s="260"/>
      <c r="E118" s="94"/>
      <c r="F118" s="94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</row>
    <row r="119" ht="15.75" customHeight="1">
      <c r="A119" s="84" t="s">
        <v>135</v>
      </c>
      <c r="B119" s="258" t="s">
        <v>387</v>
      </c>
      <c r="C119" s="259"/>
      <c r="D119" s="261"/>
      <c r="E119" s="94"/>
      <c r="F119" s="94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</row>
    <row r="120" ht="15.75" customHeight="1">
      <c r="A120" s="112" t="s">
        <v>206</v>
      </c>
      <c r="B120" s="4"/>
      <c r="C120" s="4"/>
      <c r="D120" s="34"/>
      <c r="E120" s="105">
        <f t="shared" ref="E120:F120" si="24">SUM(E114:E119)</f>
        <v>39.39458333</v>
      </c>
      <c r="F120" s="105">
        <f t="shared" si="24"/>
        <v>0</v>
      </c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</row>
    <row r="121" ht="15.75" customHeight="1">
      <c r="A121" s="135"/>
      <c r="F121" s="135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</row>
    <row r="122" ht="15.75" customHeight="1">
      <c r="A122" s="24"/>
      <c r="B122" s="24"/>
      <c r="C122" s="81"/>
      <c r="D122" s="81"/>
      <c r="E122" s="82"/>
      <c r="F122" s="82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</row>
    <row r="123" ht="15.75" customHeight="1">
      <c r="A123" s="136" t="s">
        <v>207</v>
      </c>
      <c r="F123" s="136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</row>
    <row r="124" ht="15.75" customHeight="1">
      <c r="A124" s="24"/>
      <c r="B124" s="24"/>
      <c r="C124" s="81"/>
      <c r="D124" s="81"/>
      <c r="E124" s="247" t="s">
        <v>371</v>
      </c>
      <c r="F124" s="247" t="s">
        <v>372</v>
      </c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</row>
    <row r="125" ht="15.75" customHeight="1">
      <c r="A125" s="89">
        <v>5.0</v>
      </c>
      <c r="B125" s="93" t="s">
        <v>208</v>
      </c>
      <c r="C125" s="4"/>
      <c r="D125" s="34"/>
      <c r="E125" s="100" t="s">
        <v>128</v>
      </c>
      <c r="F125" s="100" t="s">
        <v>128</v>
      </c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</row>
    <row r="126" ht="15.75" customHeight="1">
      <c r="A126" s="84" t="s">
        <v>99</v>
      </c>
      <c r="B126" s="86" t="s">
        <v>209</v>
      </c>
      <c r="C126" s="4"/>
      <c r="D126" s="34"/>
      <c r="E126" s="94">
        <f t="shared" ref="E126:F126" si="25">E38</f>
        <v>2110.66</v>
      </c>
      <c r="F126" s="94">
        <f t="shared" si="25"/>
        <v>0</v>
      </c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</row>
    <row r="127" ht="15.75" customHeight="1">
      <c r="A127" s="84" t="s">
        <v>101</v>
      </c>
      <c r="B127" s="86" t="s">
        <v>210</v>
      </c>
      <c r="C127" s="4"/>
      <c r="D127" s="34"/>
      <c r="E127" s="94">
        <f t="shared" ref="E127:F127" si="26">E80</f>
        <v>1988.973685</v>
      </c>
      <c r="F127" s="94">
        <f t="shared" si="26"/>
        <v>3.001</v>
      </c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</row>
    <row r="128" ht="15.75" customHeight="1">
      <c r="A128" s="84" t="s">
        <v>104</v>
      </c>
      <c r="B128" s="86" t="s">
        <v>211</v>
      </c>
      <c r="C128" s="4"/>
      <c r="D128" s="34"/>
      <c r="E128" s="94">
        <f t="shared" ref="E128:F128" si="27">E92</f>
        <v>105.6737107</v>
      </c>
      <c r="F128" s="94">
        <f t="shared" si="27"/>
        <v>0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</row>
    <row r="129" ht="15.75" customHeight="1">
      <c r="A129" s="84" t="s">
        <v>107</v>
      </c>
      <c r="B129" s="86" t="s">
        <v>212</v>
      </c>
      <c r="C129" s="4"/>
      <c r="D129" s="34"/>
      <c r="E129" s="94">
        <f t="shared" ref="E129:F129" si="28">E104+E109</f>
        <v>266.1919164</v>
      </c>
      <c r="F129" s="94">
        <f t="shared" si="28"/>
        <v>0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</row>
    <row r="130" ht="15.75" customHeight="1">
      <c r="A130" s="84" t="s">
        <v>133</v>
      </c>
      <c r="B130" s="86" t="s">
        <v>213</v>
      </c>
      <c r="C130" s="4"/>
      <c r="D130" s="34"/>
      <c r="E130" s="94">
        <f t="shared" ref="E130:F130" si="29">E120</f>
        <v>39.39458333</v>
      </c>
      <c r="F130" s="94">
        <f t="shared" si="29"/>
        <v>0</v>
      </c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</row>
    <row r="131" ht="15.75" customHeight="1">
      <c r="A131" s="104" t="s">
        <v>208</v>
      </c>
      <c r="B131" s="4"/>
      <c r="C131" s="4"/>
      <c r="D131" s="34"/>
      <c r="E131" s="105">
        <f t="shared" ref="E131:F131" si="30">SUM(E126:E130)</f>
        <v>4510.893895</v>
      </c>
      <c r="F131" s="105">
        <f t="shared" si="30"/>
        <v>3.001</v>
      </c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</row>
    <row r="132" ht="15.75" customHeight="1">
      <c r="A132" s="24"/>
      <c r="B132" s="24"/>
      <c r="C132" s="81"/>
      <c r="D132" s="81"/>
      <c r="E132" s="82"/>
      <c r="F132" s="82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</row>
    <row r="133" ht="15.75" customHeight="1">
      <c r="A133" s="99" t="s">
        <v>214</v>
      </c>
      <c r="F133" s="99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</row>
    <row r="134" ht="15.75" customHeight="1">
      <c r="A134" s="24"/>
      <c r="B134" s="24"/>
      <c r="C134" s="81"/>
      <c r="D134" s="81"/>
      <c r="E134" s="247" t="s">
        <v>371</v>
      </c>
      <c r="F134" s="247" t="s">
        <v>372</v>
      </c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</row>
    <row r="135" ht="15.75" customHeight="1">
      <c r="A135" s="93" t="s">
        <v>215</v>
      </c>
      <c r="B135" s="4"/>
      <c r="C135" s="4"/>
      <c r="D135" s="4"/>
      <c r="E135" s="100" t="s">
        <v>128</v>
      </c>
      <c r="F135" s="100" t="s">
        <v>128</v>
      </c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</row>
    <row r="136" ht="15.75" customHeight="1">
      <c r="A136" s="84" t="s">
        <v>99</v>
      </c>
      <c r="B136" s="86" t="s">
        <v>410</v>
      </c>
      <c r="C136" s="34"/>
      <c r="D136" s="137">
        <v>0.0283</v>
      </c>
      <c r="E136" s="94">
        <f t="shared" ref="E136:F136" si="31">E131*$D$136</f>
        <v>127.6582972</v>
      </c>
      <c r="F136" s="94">
        <f t="shared" si="31"/>
        <v>0.0849283</v>
      </c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</row>
    <row r="137" ht="15.75" customHeight="1">
      <c r="A137" s="84" t="s">
        <v>101</v>
      </c>
      <c r="B137" s="86" t="s">
        <v>411</v>
      </c>
      <c r="C137" s="34"/>
      <c r="D137" s="137">
        <v>0.025</v>
      </c>
      <c r="E137" s="94">
        <f t="shared" ref="E137:F137" si="32">(E131+E136)*$D$137</f>
        <v>115.9638048</v>
      </c>
      <c r="F137" s="94">
        <f t="shared" si="32"/>
        <v>0.0771482075</v>
      </c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</row>
    <row r="138" ht="15.75" customHeight="1">
      <c r="A138" s="138" t="s">
        <v>104</v>
      </c>
      <c r="B138" s="139" t="s">
        <v>218</v>
      </c>
      <c r="C138" s="140"/>
      <c r="D138" s="141">
        <f>SUM(D140:D142)</f>
        <v>0.1225</v>
      </c>
      <c r="E138" s="94">
        <f t="shared" ref="E138:F138" si="33">E140+E141+E142</f>
        <v>663.7358514</v>
      </c>
      <c r="F138" s="94">
        <f t="shared" si="33"/>
        <v>0.4415690851</v>
      </c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</row>
    <row r="139" ht="15.75" customHeight="1">
      <c r="A139" s="138" t="s">
        <v>219</v>
      </c>
      <c r="B139" s="143" t="s">
        <v>220</v>
      </c>
      <c r="C139" s="144"/>
      <c r="D139" s="145">
        <f>1-D138</f>
        <v>0.8775</v>
      </c>
      <c r="E139" s="208">
        <f t="shared" ref="E139:F139" si="34">(E131+E136+E137)/$D$139</f>
        <v>5418.251848</v>
      </c>
      <c r="F139" s="208">
        <f t="shared" si="34"/>
        <v>3.604645593</v>
      </c>
      <c r="G139" s="80"/>
      <c r="H139" s="80"/>
      <c r="I139" s="109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</row>
    <row r="140" ht="15.75" customHeight="1">
      <c r="A140" s="146" t="s">
        <v>221</v>
      </c>
      <c r="B140" s="139" t="s">
        <v>12</v>
      </c>
      <c r="C140" s="140"/>
      <c r="D140" s="111">
        <v>0.0165</v>
      </c>
      <c r="E140" s="208">
        <f t="shared" ref="E140:E142" si="35">D140*$E$139</f>
        <v>89.4011555</v>
      </c>
      <c r="F140" s="208">
        <f t="shared" ref="F140:F142" si="36">D140*$F$139</f>
        <v>0.05947665228</v>
      </c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</row>
    <row r="141" ht="15.75" customHeight="1">
      <c r="A141" s="146" t="s">
        <v>222</v>
      </c>
      <c r="B141" s="139" t="s">
        <v>13</v>
      </c>
      <c r="C141" s="140"/>
      <c r="D141" s="111">
        <v>0.076</v>
      </c>
      <c r="E141" s="208">
        <f t="shared" si="35"/>
        <v>411.7871405</v>
      </c>
      <c r="F141" s="208">
        <f t="shared" si="36"/>
        <v>0.273953065</v>
      </c>
      <c r="G141" s="80"/>
      <c r="H141" s="80"/>
      <c r="I141" s="80"/>
      <c r="J141" s="147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</row>
    <row r="142" ht="15.75" customHeight="1">
      <c r="A142" s="138" t="s">
        <v>223</v>
      </c>
      <c r="B142" s="139" t="s">
        <v>224</v>
      </c>
      <c r="C142" s="140"/>
      <c r="D142" s="137">
        <v>0.03</v>
      </c>
      <c r="E142" s="208">
        <f t="shared" si="35"/>
        <v>162.5475555</v>
      </c>
      <c r="F142" s="208">
        <f t="shared" si="36"/>
        <v>0.1081393678</v>
      </c>
      <c r="G142" s="80"/>
      <c r="H142" s="109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</row>
    <row r="143" ht="15.75" customHeight="1">
      <c r="A143" s="112" t="s">
        <v>225</v>
      </c>
      <c r="B143" s="4"/>
      <c r="C143" s="4"/>
      <c r="D143" s="34"/>
      <c r="E143" s="105">
        <f t="shared" ref="E143:F143" si="37">SUM(E136:E138)</f>
        <v>907.3579535</v>
      </c>
      <c r="F143" s="105">
        <f t="shared" si="37"/>
        <v>0.6036455926</v>
      </c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</row>
    <row r="144" ht="15.75" customHeight="1">
      <c r="A144" s="24"/>
      <c r="B144" s="24"/>
      <c r="C144" s="81"/>
      <c r="D144" s="81"/>
      <c r="E144" s="82"/>
      <c r="F144" s="82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</row>
    <row r="145" ht="15.75" customHeight="1">
      <c r="A145" s="83" t="s">
        <v>226</v>
      </c>
      <c r="F145" s="83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</row>
    <row r="146" ht="15.75" customHeight="1">
      <c r="A146" s="24"/>
      <c r="B146" s="24"/>
      <c r="C146" s="81"/>
      <c r="D146" s="81"/>
      <c r="E146" s="82"/>
      <c r="F146" s="82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</row>
    <row r="147" ht="15.75" customHeight="1">
      <c r="A147" s="93" t="s">
        <v>227</v>
      </c>
      <c r="B147" s="4"/>
      <c r="C147" s="4"/>
      <c r="D147" s="4"/>
      <c r="E147" s="247" t="s">
        <v>371</v>
      </c>
      <c r="F147" s="247" t="s">
        <v>372</v>
      </c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</row>
    <row r="148" ht="15.75" customHeight="1">
      <c r="A148" s="150"/>
      <c r="B148" s="151" t="s">
        <v>228</v>
      </c>
      <c r="C148" s="4"/>
      <c r="D148" s="34"/>
      <c r="E148" s="100" t="s">
        <v>128</v>
      </c>
      <c r="F148" s="100" t="s">
        <v>128</v>
      </c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</row>
    <row r="149" ht="15.75" customHeight="1">
      <c r="A149" s="84" t="s">
        <v>229</v>
      </c>
      <c r="B149" s="86" t="s">
        <v>230</v>
      </c>
      <c r="C149" s="4"/>
      <c r="D149" s="34"/>
      <c r="E149" s="94">
        <f t="shared" ref="E149:F149" si="38">E126</f>
        <v>2110.66</v>
      </c>
      <c r="F149" s="94">
        <f t="shared" si="38"/>
        <v>0</v>
      </c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</row>
    <row r="150" ht="15.75" customHeight="1">
      <c r="A150" s="84" t="s">
        <v>231</v>
      </c>
      <c r="B150" s="86" t="s">
        <v>232</v>
      </c>
      <c r="C150" s="4"/>
      <c r="D150" s="34"/>
      <c r="E150" s="94">
        <f t="shared" ref="E150:F150" si="39">E127</f>
        <v>1988.973685</v>
      </c>
      <c r="F150" s="94">
        <f t="shared" si="39"/>
        <v>3.001</v>
      </c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</row>
    <row r="151" ht="15.75" customHeight="1">
      <c r="A151" s="84" t="s">
        <v>233</v>
      </c>
      <c r="B151" s="86" t="s">
        <v>234</v>
      </c>
      <c r="C151" s="4"/>
      <c r="D151" s="34"/>
      <c r="E151" s="94">
        <f t="shared" ref="E151:F151" si="40">E128</f>
        <v>105.6737107</v>
      </c>
      <c r="F151" s="94">
        <f t="shared" si="40"/>
        <v>0</v>
      </c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</row>
    <row r="152" ht="15.75" customHeight="1">
      <c r="A152" s="84" t="s">
        <v>235</v>
      </c>
      <c r="B152" s="86" t="s">
        <v>236</v>
      </c>
      <c r="C152" s="4"/>
      <c r="D152" s="34"/>
      <c r="E152" s="94">
        <f t="shared" ref="E152:F152" si="41">E129</f>
        <v>266.1919164</v>
      </c>
      <c r="F152" s="94">
        <f t="shared" si="41"/>
        <v>0</v>
      </c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</row>
    <row r="153" ht="15.75" customHeight="1">
      <c r="A153" s="84" t="s">
        <v>237</v>
      </c>
      <c r="B153" s="86" t="s">
        <v>238</v>
      </c>
      <c r="C153" s="4"/>
      <c r="D153" s="34"/>
      <c r="E153" s="94">
        <f t="shared" ref="E153:F153" si="42">E130</f>
        <v>39.39458333</v>
      </c>
      <c r="F153" s="94">
        <f t="shared" si="42"/>
        <v>0</v>
      </c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</row>
    <row r="154" ht="15.75" customHeight="1">
      <c r="A154" s="84" t="s">
        <v>239</v>
      </c>
      <c r="B154" s="86" t="s">
        <v>240</v>
      </c>
      <c r="C154" s="4"/>
      <c r="D154" s="34"/>
      <c r="E154" s="94">
        <f t="shared" ref="E154:F154" si="43">E143</f>
        <v>907.3579535</v>
      </c>
      <c r="F154" s="94">
        <f t="shared" si="43"/>
        <v>0.6036455926</v>
      </c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</row>
    <row r="155" ht="15.75" customHeight="1">
      <c r="A155" s="112" t="s">
        <v>241</v>
      </c>
      <c r="B155" s="4"/>
      <c r="C155" s="4"/>
      <c r="D155" s="34"/>
      <c r="E155" s="105">
        <f t="shared" ref="E155:F155" si="44">ROUND(SUM(E149:E154),2)</f>
        <v>5418.25</v>
      </c>
      <c r="F155" s="105">
        <f t="shared" si="44"/>
        <v>3.6</v>
      </c>
      <c r="G155" s="109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</row>
    <row r="156" ht="15.75" customHeight="1">
      <c r="A156" s="1"/>
      <c r="B156" s="1"/>
      <c r="C156" s="1"/>
      <c r="D156" s="1"/>
      <c r="E156" s="98"/>
      <c r="F156" s="98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</row>
    <row r="157" ht="15.75" customHeight="1">
      <c r="A157" s="93" t="s">
        <v>242</v>
      </c>
      <c r="B157" s="4"/>
      <c r="C157" s="4"/>
      <c r="D157" s="4"/>
      <c r="E157" s="247" t="s">
        <v>371</v>
      </c>
      <c r="F157" s="247" t="s">
        <v>372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</row>
    <row r="158" ht="15.75" customHeight="1">
      <c r="A158" s="152" t="s">
        <v>243</v>
      </c>
      <c r="B158" s="4"/>
      <c r="C158" s="4"/>
      <c r="D158" s="34"/>
      <c r="E158" s="153">
        <v>2.0</v>
      </c>
      <c r="F158" s="153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</row>
    <row r="159" ht="15.75" customHeight="1">
      <c r="A159" s="152" t="s">
        <v>244</v>
      </c>
      <c r="B159" s="4"/>
      <c r="C159" s="4"/>
      <c r="D159" s="34"/>
      <c r="E159" s="153">
        <v>24.0</v>
      </c>
      <c r="F159" s="153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</row>
    <row r="160" ht="15.75" customHeight="1">
      <c r="A160" s="152" t="s">
        <v>245</v>
      </c>
      <c r="B160" s="4"/>
      <c r="C160" s="4"/>
      <c r="D160" s="34"/>
      <c r="E160" s="153">
        <v>48.0</v>
      </c>
      <c r="F160" s="153">
        <f>F159*F158</f>
        <v>0</v>
      </c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</row>
    <row r="161" ht="15.75" customHeight="1">
      <c r="A161" s="152" t="s">
        <v>246</v>
      </c>
      <c r="B161" s="4"/>
      <c r="C161" s="4"/>
      <c r="D161" s="34"/>
      <c r="E161" s="103">
        <f t="shared" ref="E161:F161" si="45">E160*E155</f>
        <v>260076</v>
      </c>
      <c r="F161" s="103">
        <f t="shared" si="45"/>
        <v>0</v>
      </c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</row>
    <row r="162" ht="15.75" customHeight="1">
      <c r="A162" s="112" t="s">
        <v>247</v>
      </c>
      <c r="B162" s="4"/>
      <c r="C162" s="4"/>
      <c r="D162" s="34"/>
      <c r="E162" s="154">
        <f>E161+F161</f>
        <v>260076</v>
      </c>
      <c r="F162" s="34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</row>
    <row r="163" ht="15.75" customHeight="1">
      <c r="A163" s="112" t="s">
        <v>248</v>
      </c>
      <c r="B163" s="4"/>
      <c r="C163" s="4"/>
      <c r="D163" s="34"/>
      <c r="E163" s="154">
        <f>E162/24</f>
        <v>10836.5</v>
      </c>
      <c r="F163" s="34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</row>
    <row r="164" ht="15.75" customHeight="1">
      <c r="A164" s="155" t="s">
        <v>249</v>
      </c>
      <c r="B164" s="4"/>
      <c r="C164" s="4"/>
      <c r="D164" s="34"/>
      <c r="E164" s="156">
        <f>TRUNC(E162/C18,2)</f>
        <v>5418.25</v>
      </c>
      <c r="F164" s="34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</row>
    <row r="165" ht="15.75" customHeight="1">
      <c r="A165" s="152"/>
      <c r="B165" s="4"/>
      <c r="C165" s="4"/>
      <c r="D165" s="34"/>
      <c r="E165" s="157"/>
      <c r="F165" s="157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</row>
    <row r="166" ht="15.75" customHeight="1">
      <c r="A166" s="80"/>
      <c r="B166" s="80"/>
      <c r="C166" s="80"/>
      <c r="D166" s="213"/>
      <c r="E166" s="214"/>
      <c r="F166" s="214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</row>
    <row r="167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</row>
    <row r="168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</row>
    <row r="169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</row>
    <row r="170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</row>
    <row r="171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</row>
    <row r="173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</row>
    <row r="174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</row>
    <row r="17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</row>
    <row r="176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</row>
    <row r="177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</row>
    <row r="178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</row>
    <row r="179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</row>
    <row r="180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</row>
    <row r="351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</row>
    <row r="352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</row>
    <row r="353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</row>
    <row r="354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</row>
    <row r="355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</row>
    <row r="35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</row>
    <row r="357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</row>
    <row r="358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</row>
    <row r="359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</row>
    <row r="360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</row>
    <row r="361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</row>
    <row r="362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</row>
    <row r="363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</row>
    <row r="364" ht="15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</row>
    <row r="365" ht="15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7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7:D147"/>
    <mergeCell ref="B148:D148"/>
    <mergeCell ref="B149:D149"/>
    <mergeCell ref="B150:D150"/>
    <mergeCell ref="B151:D151"/>
    <mergeCell ref="B152:D152"/>
    <mergeCell ref="B153:D153"/>
    <mergeCell ref="B154:D154"/>
    <mergeCell ref="A155:D155"/>
    <mergeCell ref="A163:D163"/>
    <mergeCell ref="E163:F163"/>
    <mergeCell ref="A164:D164"/>
    <mergeCell ref="E164:F164"/>
    <mergeCell ref="A165:D165"/>
    <mergeCell ref="A157:D157"/>
    <mergeCell ref="A158:D158"/>
    <mergeCell ref="A159:D159"/>
    <mergeCell ref="A160:D160"/>
    <mergeCell ref="A161:D161"/>
    <mergeCell ref="A162:D162"/>
    <mergeCell ref="E162:F162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G68:I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9.14"/>
    <col customWidth="1" min="3" max="3" width="32.43"/>
    <col customWidth="1" min="4" max="4" width="14.57"/>
    <col customWidth="1" min="5" max="5" width="16.86"/>
    <col customWidth="1" min="6" max="6" width="15.43"/>
  </cols>
  <sheetData>
    <row r="1">
      <c r="A1" s="1" t="s">
        <v>94</v>
      </c>
      <c r="F1" s="1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>
      <c r="A2" s="24"/>
      <c r="B2" s="24"/>
      <c r="C2" s="81"/>
      <c r="D2" s="81"/>
      <c r="E2" s="82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</row>
    <row r="3">
      <c r="A3" s="83" t="s">
        <v>95</v>
      </c>
      <c r="F3" s="1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</row>
    <row r="4">
      <c r="A4" s="24"/>
      <c r="B4" s="24"/>
      <c r="C4" s="81"/>
      <c r="D4" s="81"/>
      <c r="E4" s="82"/>
      <c r="F4" s="1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</row>
    <row r="5">
      <c r="A5" s="84" t="s">
        <v>96</v>
      </c>
      <c r="B5" s="85" t="str">
        <f>'Orçamento global'!C2</f>
        <v/>
      </c>
      <c r="C5" s="4"/>
      <c r="D5" s="4"/>
      <c r="E5" s="34"/>
      <c r="F5" s="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</row>
    <row r="6">
      <c r="A6" s="84" t="s">
        <v>97</v>
      </c>
      <c r="B6" s="85" t="str">
        <f>'Orçamento global'!E2</f>
        <v/>
      </c>
      <c r="C6" s="4"/>
      <c r="D6" s="4"/>
      <c r="E6" s="34"/>
      <c r="F6" s="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</row>
    <row r="7">
      <c r="A7" s="24"/>
      <c r="B7" s="24"/>
      <c r="C7" s="81"/>
      <c r="D7" s="81"/>
      <c r="E7" s="82"/>
      <c r="F7" s="1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</row>
    <row r="8">
      <c r="A8" s="83" t="s">
        <v>98</v>
      </c>
      <c r="F8" s="1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</row>
    <row r="9">
      <c r="A9" s="24"/>
      <c r="B9" s="24"/>
      <c r="C9" s="81"/>
      <c r="D9" s="81"/>
      <c r="E9" s="82"/>
      <c r="F9" s="1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>
      <c r="A10" s="84" t="s">
        <v>99</v>
      </c>
      <c r="B10" s="86" t="s">
        <v>100</v>
      </c>
      <c r="C10" s="4"/>
      <c r="D10" s="34"/>
      <c r="E10" s="87" t="str">
        <f>'Orçamento global'!G2</f>
        <v/>
      </c>
      <c r="F10" s="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>
      <c r="A11" s="84" t="s">
        <v>101</v>
      </c>
      <c r="B11" s="86" t="s">
        <v>102</v>
      </c>
      <c r="C11" s="4"/>
      <c r="D11" s="34"/>
      <c r="E11" s="88" t="s">
        <v>368</v>
      </c>
      <c r="F11" s="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>
      <c r="A12" s="84" t="s">
        <v>104</v>
      </c>
      <c r="B12" s="86" t="s">
        <v>105</v>
      </c>
      <c r="C12" s="4"/>
      <c r="D12" s="34"/>
      <c r="E12" s="39" t="s">
        <v>106</v>
      </c>
      <c r="F12" s="95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>
      <c r="A13" s="84" t="s">
        <v>107</v>
      </c>
      <c r="B13" s="86" t="s">
        <v>108</v>
      </c>
      <c r="C13" s="4"/>
      <c r="D13" s="34"/>
      <c r="E13" s="84">
        <v>24.0</v>
      </c>
      <c r="F13" s="1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>
      <c r="A14" s="24"/>
      <c r="B14" s="24"/>
      <c r="C14" s="81"/>
      <c r="D14" s="81"/>
      <c r="E14" s="82"/>
      <c r="F14" s="1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>
      <c r="A15" s="83" t="s">
        <v>109</v>
      </c>
      <c r="F15" s="1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</row>
    <row r="16">
      <c r="A16" s="24"/>
      <c r="B16" s="24"/>
      <c r="C16" s="81"/>
      <c r="D16" s="81"/>
      <c r="E16" s="82"/>
      <c r="F16" s="1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>
      <c r="A17" s="89" t="s">
        <v>110</v>
      </c>
      <c r="B17" s="89" t="s">
        <v>111</v>
      </c>
      <c r="C17" s="89" t="s">
        <v>112</v>
      </c>
      <c r="D17" s="90" t="s">
        <v>113</v>
      </c>
      <c r="E17" s="34"/>
      <c r="F17" s="1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>
      <c r="A18" s="84" t="s">
        <v>29</v>
      </c>
      <c r="B18" s="84" t="s">
        <v>30</v>
      </c>
      <c r="C18" s="190">
        <f>E160</f>
        <v>48</v>
      </c>
      <c r="D18" s="92" t="s">
        <v>114</v>
      </c>
      <c r="E18" s="34"/>
      <c r="F18" s="1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>
      <c r="A19" s="24"/>
      <c r="B19" s="24"/>
      <c r="C19" s="81"/>
      <c r="E19" s="82"/>
      <c r="F19" s="1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>
      <c r="A20" s="93" t="s">
        <v>115</v>
      </c>
      <c r="B20" s="4"/>
      <c r="C20" s="4"/>
      <c r="D20" s="4"/>
      <c r="E20" s="34"/>
      <c r="F20" s="1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ht="15.75" customHeight="1">
      <c r="A21" s="84" t="s">
        <v>99</v>
      </c>
      <c r="B21" s="86" t="s">
        <v>116</v>
      </c>
      <c r="C21" s="4"/>
      <c r="D21" s="34"/>
      <c r="E21" s="94" t="s">
        <v>412</v>
      </c>
      <c r="F21" s="1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ht="15.75" customHeight="1">
      <c r="A22" s="84" t="s">
        <v>101</v>
      </c>
      <c r="B22" s="86" t="s">
        <v>118</v>
      </c>
      <c r="C22" s="4"/>
      <c r="D22" s="34"/>
      <c r="E22" s="88" t="s">
        <v>119</v>
      </c>
      <c r="F22" s="1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ht="15.75" customHeight="1">
      <c r="A23" s="84" t="s">
        <v>104</v>
      </c>
      <c r="B23" s="86" t="s">
        <v>120</v>
      </c>
      <c r="C23" s="4"/>
      <c r="D23" s="34"/>
      <c r="E23" s="257">
        <v>2110.66</v>
      </c>
      <c r="F23" s="1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ht="15.75" customHeight="1">
      <c r="A24" s="24"/>
      <c r="B24" s="24"/>
      <c r="C24" s="81"/>
      <c r="D24" s="81"/>
      <c r="E24" s="82"/>
      <c r="F24" s="1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ht="15.75" customHeight="1">
      <c r="A25" s="83" t="s">
        <v>121</v>
      </c>
      <c r="F25" s="1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ht="15.75" customHeight="1">
      <c r="A26" s="24"/>
      <c r="B26" s="24"/>
      <c r="C26" s="81"/>
      <c r="D26" s="81"/>
      <c r="E26" s="82"/>
      <c r="F26" s="1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ht="15.75" customHeight="1">
      <c r="A27" s="99" t="s">
        <v>122</v>
      </c>
      <c r="F27" s="1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ht="15.75" customHeight="1">
      <c r="A28" s="24"/>
      <c r="B28" s="24"/>
      <c r="C28" s="81"/>
      <c r="D28" s="81"/>
      <c r="E28" s="82"/>
      <c r="F28" s="1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ht="15.75" customHeight="1">
      <c r="A29" s="93" t="s">
        <v>123</v>
      </c>
      <c r="B29" s="4"/>
      <c r="C29" s="4"/>
      <c r="D29" s="4"/>
      <c r="E29" s="247" t="s">
        <v>371</v>
      </c>
      <c r="F29" s="247" t="s">
        <v>372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ht="15.75" customHeight="1">
      <c r="A30" s="89" t="s">
        <v>126</v>
      </c>
      <c r="B30" s="93" t="s">
        <v>127</v>
      </c>
      <c r="C30" s="4"/>
      <c r="D30" s="34"/>
      <c r="E30" s="100" t="s">
        <v>128</v>
      </c>
      <c r="F30" s="100" t="str">
        <f>E30</f>
        <v>Valor (R$)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ht="15.75" customHeight="1">
      <c r="A31" s="84" t="s">
        <v>99</v>
      </c>
      <c r="B31" s="86" t="s">
        <v>413</v>
      </c>
      <c r="C31" s="4"/>
      <c r="D31" s="34"/>
      <c r="E31" s="101">
        <f>E23</f>
        <v>2110.66</v>
      </c>
      <c r="F31" s="94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ht="15.75" customHeight="1">
      <c r="A32" s="84" t="s">
        <v>101</v>
      </c>
      <c r="B32" s="86" t="s">
        <v>130</v>
      </c>
      <c r="C32" s="4"/>
      <c r="D32" s="34"/>
      <c r="E32" s="94"/>
      <c r="F32" s="94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ht="15.75" customHeight="1">
      <c r="A33" s="84" t="s">
        <v>104</v>
      </c>
      <c r="B33" s="86" t="s">
        <v>131</v>
      </c>
      <c r="C33" s="4"/>
      <c r="D33" s="34"/>
      <c r="E33" s="94"/>
      <c r="F33" s="94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ht="15.75" customHeight="1">
      <c r="A34" s="84" t="s">
        <v>107</v>
      </c>
      <c r="B34" s="86" t="s">
        <v>132</v>
      </c>
      <c r="C34" s="34"/>
      <c r="D34" s="122"/>
      <c r="E34" s="51">
        <f>(E31/210*105)*39%</f>
        <v>411.5787</v>
      </c>
      <c r="F34" s="94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ht="15.75" customHeight="1">
      <c r="A35" s="84" t="s">
        <v>133</v>
      </c>
      <c r="B35" s="86" t="s">
        <v>134</v>
      </c>
      <c r="C35" s="4"/>
      <c r="D35" s="34"/>
      <c r="E35" s="103"/>
      <c r="F35" s="94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ht="15.75" customHeight="1">
      <c r="A36" s="84" t="s">
        <v>135</v>
      </c>
      <c r="B36" s="86" t="s">
        <v>392</v>
      </c>
      <c r="C36" s="34"/>
      <c r="D36" s="84"/>
      <c r="E36" s="103"/>
      <c r="F36" s="94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ht="15.75" customHeight="1">
      <c r="A37" s="84" t="s">
        <v>137</v>
      </c>
      <c r="B37" s="86" t="s">
        <v>138</v>
      </c>
      <c r="C37" s="4"/>
      <c r="D37" s="34"/>
      <c r="E37" s="103"/>
      <c r="F37" s="94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ht="15.75" customHeight="1">
      <c r="A38" s="104" t="s">
        <v>139</v>
      </c>
      <c r="B38" s="4"/>
      <c r="C38" s="4"/>
      <c r="D38" s="34"/>
      <c r="E38" s="105">
        <f t="shared" ref="E38:F38" si="1">ROUND(SUM(E31:E37),2)</f>
        <v>2522.24</v>
      </c>
      <c r="F38" s="105">
        <f t="shared" si="1"/>
        <v>0</v>
      </c>
      <c r="G38" s="80"/>
      <c r="H38" s="106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ht="15.75" customHeight="1">
      <c r="A39" s="107" t="s">
        <v>414</v>
      </c>
      <c r="B39" s="4"/>
      <c r="C39" s="4"/>
      <c r="D39" s="4"/>
      <c r="E39" s="4"/>
      <c r="F39" s="34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ht="15.75" customHeight="1">
      <c r="A40" s="24"/>
      <c r="B40" s="24"/>
      <c r="C40" s="81"/>
      <c r="D40" s="81"/>
      <c r="E40" s="82"/>
      <c r="F40" s="82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ht="15.75" customHeight="1">
      <c r="A41" s="99" t="s">
        <v>141</v>
      </c>
      <c r="F41" s="99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ht="15.75" customHeight="1">
      <c r="A42" s="1"/>
      <c r="B42" s="1"/>
      <c r="C42" s="1"/>
      <c r="D42" s="1"/>
      <c r="E42" s="98"/>
      <c r="F42" s="98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ht="15.75" customHeight="1">
      <c r="A43" s="93" t="s">
        <v>142</v>
      </c>
      <c r="B43" s="4"/>
      <c r="C43" s="4"/>
      <c r="D43" s="4"/>
      <c r="E43" s="247" t="s">
        <v>371</v>
      </c>
      <c r="F43" s="247" t="s">
        <v>372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ht="15.75" customHeight="1">
      <c r="A44" s="89" t="s">
        <v>143</v>
      </c>
      <c r="B44" s="93" t="s">
        <v>127</v>
      </c>
      <c r="C44" s="34"/>
      <c r="D44" s="110" t="s">
        <v>144</v>
      </c>
      <c r="E44" s="100" t="s">
        <v>128</v>
      </c>
      <c r="F44" s="100" t="str">
        <f>E44</f>
        <v>Valor (R$)</v>
      </c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ht="15.75" customHeight="1">
      <c r="A45" s="84" t="s">
        <v>99</v>
      </c>
      <c r="B45" s="86" t="s">
        <v>146</v>
      </c>
      <c r="C45" s="34"/>
      <c r="D45" s="111">
        <f>1/12</f>
        <v>0.08333333333</v>
      </c>
      <c r="E45" s="94">
        <f t="shared" ref="E45:F45" si="2">$D$45*E38</f>
        <v>210.1866667</v>
      </c>
      <c r="F45" s="94">
        <f t="shared" si="2"/>
        <v>0</v>
      </c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ht="15.75" customHeight="1">
      <c r="A46" s="84" t="s">
        <v>101</v>
      </c>
      <c r="B46" s="86" t="s">
        <v>147</v>
      </c>
      <c r="C46" s="34"/>
      <c r="D46" s="111">
        <v>0.121</v>
      </c>
      <c r="E46" s="94">
        <f t="shared" ref="E46:F46" si="3">$D$46*E38</f>
        <v>305.19104</v>
      </c>
      <c r="F46" s="94">
        <f t="shared" si="3"/>
        <v>0</v>
      </c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ht="15.75" customHeight="1">
      <c r="A47" s="112" t="s">
        <v>148</v>
      </c>
      <c r="B47" s="4"/>
      <c r="C47" s="34"/>
      <c r="D47" s="113">
        <f t="shared" ref="D47:F47" si="4">SUM(D45:D46)</f>
        <v>0.2043333333</v>
      </c>
      <c r="E47" s="105">
        <f t="shared" si="4"/>
        <v>515.3777067</v>
      </c>
      <c r="F47" s="105">
        <f t="shared" si="4"/>
        <v>0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ht="15.75" customHeight="1">
      <c r="A48" s="107" t="s">
        <v>415</v>
      </c>
      <c r="B48" s="4"/>
      <c r="C48" s="4"/>
      <c r="D48" s="4"/>
      <c r="E48" s="4"/>
      <c r="F48" s="34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ht="15.75" customHeight="1">
      <c r="A49" s="1"/>
      <c r="B49" s="1"/>
      <c r="C49" s="1"/>
      <c r="D49" s="1"/>
      <c r="E49" s="98"/>
      <c r="F49" s="98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ht="15.75" customHeight="1">
      <c r="A50" s="93" t="s">
        <v>150</v>
      </c>
      <c r="B50" s="4"/>
      <c r="C50" s="4"/>
      <c r="D50" s="4"/>
      <c r="E50" s="247" t="s">
        <v>371</v>
      </c>
      <c r="F50" s="247" t="s">
        <v>372</v>
      </c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ht="15.75" customHeight="1">
      <c r="A51" s="89" t="s">
        <v>151</v>
      </c>
      <c r="B51" s="93" t="s">
        <v>127</v>
      </c>
      <c r="C51" s="34"/>
      <c r="D51" s="110" t="s">
        <v>144</v>
      </c>
      <c r="E51" s="100" t="s">
        <v>128</v>
      </c>
      <c r="F51" s="100" t="str">
        <f>E51</f>
        <v>Valor (R$)</v>
      </c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ht="15.75" customHeight="1">
      <c r="A52" s="116" t="s">
        <v>152</v>
      </c>
      <c r="B52" s="86" t="s">
        <v>153</v>
      </c>
      <c r="C52" s="34"/>
      <c r="D52" s="111">
        <v>0.2</v>
      </c>
      <c r="E52" s="94">
        <f t="shared" ref="E52:E58" si="5">(D52)*($E$38+$E$47)</f>
        <v>607.5235413</v>
      </c>
      <c r="F52" s="94">
        <f t="shared" ref="F52:F59" si="6">D52*($F$38+$F$47)</f>
        <v>0</v>
      </c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ht="15.75" customHeight="1">
      <c r="A53" s="117"/>
      <c r="B53" s="86" t="s">
        <v>154</v>
      </c>
      <c r="C53" s="34"/>
      <c r="D53" s="111">
        <v>0.025</v>
      </c>
      <c r="E53" s="94">
        <f t="shared" si="5"/>
        <v>75.94044267</v>
      </c>
      <c r="F53" s="94">
        <f t="shared" si="6"/>
        <v>0</v>
      </c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ht="15.75" customHeight="1">
      <c r="A54" s="117"/>
      <c r="B54" s="86" t="s">
        <v>14</v>
      </c>
      <c r="C54" s="34"/>
      <c r="D54" s="118">
        <v>0.01</v>
      </c>
      <c r="E54" s="94">
        <f t="shared" si="5"/>
        <v>30.37617707</v>
      </c>
      <c r="F54" s="94">
        <f t="shared" si="6"/>
        <v>0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ht="15.75" customHeight="1">
      <c r="A55" s="117"/>
      <c r="B55" s="86" t="s">
        <v>155</v>
      </c>
      <c r="C55" s="34"/>
      <c r="D55" s="111">
        <v>0.015</v>
      </c>
      <c r="E55" s="94">
        <f t="shared" si="5"/>
        <v>45.5642656</v>
      </c>
      <c r="F55" s="94">
        <f t="shared" si="6"/>
        <v>0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ht="15.75" customHeight="1">
      <c r="A56" s="117"/>
      <c r="B56" s="86" t="s">
        <v>156</v>
      </c>
      <c r="C56" s="34"/>
      <c r="D56" s="111">
        <v>0.01</v>
      </c>
      <c r="E56" s="94">
        <f t="shared" si="5"/>
        <v>30.37617707</v>
      </c>
      <c r="F56" s="94">
        <f t="shared" si="6"/>
        <v>0</v>
      </c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ht="15.75" customHeight="1">
      <c r="A57" s="117"/>
      <c r="B57" s="86" t="s">
        <v>157</v>
      </c>
      <c r="C57" s="34"/>
      <c r="D57" s="111">
        <v>0.006</v>
      </c>
      <c r="E57" s="94">
        <f t="shared" si="5"/>
        <v>18.22570624</v>
      </c>
      <c r="F57" s="94">
        <f t="shared" si="6"/>
        <v>0</v>
      </c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ht="15.75" customHeight="1">
      <c r="A58" s="119"/>
      <c r="B58" s="86" t="s">
        <v>158</v>
      </c>
      <c r="C58" s="34"/>
      <c r="D58" s="111">
        <v>0.002</v>
      </c>
      <c r="E58" s="94">
        <f t="shared" si="5"/>
        <v>6.075235413</v>
      </c>
      <c r="F58" s="94">
        <f t="shared" si="6"/>
        <v>0</v>
      </c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ht="15.75" customHeight="1">
      <c r="A59" s="84" t="s">
        <v>159</v>
      </c>
      <c r="B59" s="86" t="s">
        <v>159</v>
      </c>
      <c r="C59" s="34"/>
      <c r="D59" s="111">
        <v>0.08</v>
      </c>
      <c r="E59" s="94">
        <f>D59*(E38+E47)</f>
        <v>243.0094165</v>
      </c>
      <c r="F59" s="94">
        <f t="shared" si="6"/>
        <v>0</v>
      </c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ht="15.75" customHeight="1">
      <c r="A60" s="112" t="s">
        <v>160</v>
      </c>
      <c r="B60" s="4"/>
      <c r="C60" s="34"/>
      <c r="D60" s="113">
        <f t="shared" ref="D60:F60" si="7">SUM(D52:D59)</f>
        <v>0.348</v>
      </c>
      <c r="E60" s="105">
        <f t="shared" si="7"/>
        <v>1057.090962</v>
      </c>
      <c r="F60" s="105">
        <f t="shared" si="7"/>
        <v>0</v>
      </c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ht="15.75" customHeight="1">
      <c r="A61" s="107" t="s">
        <v>416</v>
      </c>
      <c r="B61" s="4"/>
      <c r="C61" s="4"/>
      <c r="D61" s="4"/>
      <c r="E61" s="4"/>
      <c r="F61" s="34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ht="15.75" customHeight="1">
      <c r="A62" s="1"/>
      <c r="B62" s="1"/>
      <c r="C62" s="1"/>
      <c r="D62" s="1"/>
      <c r="E62" s="98"/>
      <c r="F62" s="98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ht="15.75" customHeight="1">
      <c r="A63" s="93" t="s">
        <v>162</v>
      </c>
      <c r="B63" s="4"/>
      <c r="C63" s="4"/>
      <c r="D63" s="4"/>
      <c r="E63" s="247" t="s">
        <v>371</v>
      </c>
      <c r="F63" s="247" t="s">
        <v>372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ht="15.75" customHeight="1">
      <c r="A64" s="89" t="s">
        <v>163</v>
      </c>
      <c r="B64" s="262" t="s">
        <v>127</v>
      </c>
      <c r="C64" s="4"/>
      <c r="D64" s="34"/>
      <c r="E64" s="100" t="s">
        <v>128</v>
      </c>
      <c r="F64" s="100" t="str">
        <f>E64</f>
        <v>Valor (R$)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ht="15.75" customHeight="1">
      <c r="A65" s="84" t="s">
        <v>99</v>
      </c>
      <c r="B65" s="263" t="s">
        <v>417</v>
      </c>
      <c r="C65" s="34"/>
      <c r="D65" s="264">
        <f>2*15.21*4</f>
        <v>121.68</v>
      </c>
      <c r="E65" s="94">
        <f>IF(ROUND((D65)-(E31*0.06),2)&lt;0,0,ROUND((D65)-(E31*0.06),2))</f>
        <v>0</v>
      </c>
      <c r="F65" s="94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ht="15.75" customHeight="1">
      <c r="A66" s="84" t="s">
        <v>101</v>
      </c>
      <c r="B66" s="263" t="s">
        <v>418</v>
      </c>
      <c r="C66" s="34"/>
      <c r="D66" s="265">
        <v>31.34</v>
      </c>
      <c r="E66" s="94">
        <f>D66*15</f>
        <v>470.1</v>
      </c>
      <c r="F66" s="94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ht="15.75" customHeight="1">
      <c r="A67" s="84" t="s">
        <v>104</v>
      </c>
      <c r="B67" s="254" t="s">
        <v>326</v>
      </c>
      <c r="C67" s="255"/>
      <c r="D67" s="256">
        <v>200.0</v>
      </c>
      <c r="E67" s="102">
        <f>D67</f>
        <v>200</v>
      </c>
      <c r="F67" s="102"/>
      <c r="G67" s="215"/>
      <c r="H67" s="215"/>
      <c r="I67" s="215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ht="15.75" customHeight="1">
      <c r="A68" s="84" t="s">
        <v>107</v>
      </c>
      <c r="B68" s="86" t="s">
        <v>167</v>
      </c>
      <c r="C68" s="4"/>
      <c r="D68" s="34"/>
      <c r="E68" s="102">
        <v>0.0</v>
      </c>
      <c r="F68" s="102"/>
      <c r="G68" s="249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ht="15.75" customHeight="1">
      <c r="A69" s="84" t="s">
        <v>133</v>
      </c>
      <c r="B69" s="86" t="s">
        <v>168</v>
      </c>
      <c r="C69" s="4"/>
      <c r="D69" s="34"/>
      <c r="E69" s="88">
        <v>3.001</v>
      </c>
      <c r="F69" s="88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ht="15.75" customHeight="1">
      <c r="A70" s="122" t="s">
        <v>135</v>
      </c>
      <c r="B70" s="86" t="s">
        <v>382</v>
      </c>
      <c r="C70" s="4"/>
      <c r="D70" s="34"/>
      <c r="E70" s="94"/>
      <c r="F70" s="94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ht="15.75" customHeight="1">
      <c r="A71" s="104" t="s">
        <v>170</v>
      </c>
      <c r="B71" s="4"/>
      <c r="C71" s="4"/>
      <c r="D71" s="34"/>
      <c r="E71" s="105">
        <f t="shared" ref="E71:F71" si="8">SUM(E65:E70)</f>
        <v>673.101</v>
      </c>
      <c r="F71" s="105">
        <f t="shared" si="8"/>
        <v>0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ht="15.75" customHeight="1">
      <c r="A72" s="24"/>
      <c r="B72" s="81"/>
      <c r="C72" s="128"/>
      <c r="D72" s="81"/>
      <c r="E72" s="82"/>
      <c r="F72" s="82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ht="15.75" customHeight="1">
      <c r="A73" s="1" t="s">
        <v>171</v>
      </c>
      <c r="F73" s="1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ht="15.75" customHeight="1">
      <c r="A74" s="24"/>
      <c r="B74" s="81"/>
      <c r="C74" s="128"/>
      <c r="D74" s="81"/>
      <c r="E74" s="82"/>
      <c r="F74" s="82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ht="15.75" customHeight="1">
      <c r="A75" s="93" t="s">
        <v>172</v>
      </c>
      <c r="B75" s="4"/>
      <c r="C75" s="4"/>
      <c r="D75" s="4"/>
      <c r="E75" s="247" t="s">
        <v>371</v>
      </c>
      <c r="F75" s="247" t="s">
        <v>372</v>
      </c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ht="15.75" customHeight="1">
      <c r="A76" s="89">
        <v>2.0</v>
      </c>
      <c r="B76" s="93" t="s">
        <v>127</v>
      </c>
      <c r="C76" s="4"/>
      <c r="D76" s="34"/>
      <c r="E76" s="100" t="s">
        <v>128</v>
      </c>
      <c r="F76" s="100" t="str">
        <f>E76</f>
        <v>Valor (R$)</v>
      </c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ht="15.75" customHeight="1">
      <c r="A77" s="84" t="s">
        <v>143</v>
      </c>
      <c r="B77" s="86" t="s">
        <v>173</v>
      </c>
      <c r="C77" s="4"/>
      <c r="D77" s="34"/>
      <c r="E77" s="94">
        <f t="shared" ref="E77:F77" si="9">E47</f>
        <v>515.3777067</v>
      </c>
      <c r="F77" s="94">
        <f t="shared" si="9"/>
        <v>0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ht="15.75" customHeight="1">
      <c r="A78" s="84" t="s">
        <v>151</v>
      </c>
      <c r="B78" s="86" t="s">
        <v>174</v>
      </c>
      <c r="C78" s="4"/>
      <c r="D78" s="34"/>
      <c r="E78" s="94">
        <f t="shared" ref="E78:F78" si="10">E60</f>
        <v>1057.090962</v>
      </c>
      <c r="F78" s="94">
        <f t="shared" si="10"/>
        <v>0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ht="15.75" customHeight="1">
      <c r="A79" s="84" t="s">
        <v>163</v>
      </c>
      <c r="B79" s="86" t="s">
        <v>175</v>
      </c>
      <c r="C79" s="4"/>
      <c r="D79" s="34"/>
      <c r="E79" s="94">
        <f t="shared" ref="E79:F79" si="11">E71</f>
        <v>673.101</v>
      </c>
      <c r="F79" s="94">
        <f t="shared" si="11"/>
        <v>0</v>
      </c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ht="15.75" customHeight="1">
      <c r="A80" s="104" t="s">
        <v>176</v>
      </c>
      <c r="B80" s="4"/>
      <c r="C80" s="4"/>
      <c r="D80" s="34"/>
      <c r="E80" s="105">
        <f t="shared" ref="E80:F80" si="12">SUM(E77:E79)</f>
        <v>2245.569669</v>
      </c>
      <c r="F80" s="105">
        <f t="shared" si="12"/>
        <v>0</v>
      </c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ht="15.75" customHeight="1">
      <c r="A81" s="24"/>
      <c r="B81" s="81"/>
      <c r="C81" s="128"/>
      <c r="D81" s="81"/>
      <c r="E81" s="82"/>
      <c r="F81" s="82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ht="15.75" customHeight="1">
      <c r="A82" s="99" t="s">
        <v>177</v>
      </c>
      <c r="F82" s="99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ht="15.75" customHeight="1">
      <c r="A83" s="99"/>
      <c r="B83" s="81"/>
      <c r="C83" s="128"/>
      <c r="D83" s="81"/>
      <c r="E83" s="82"/>
      <c r="F83" s="82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ht="15.75" customHeight="1">
      <c r="A84" s="93" t="s">
        <v>178</v>
      </c>
      <c r="B84" s="4"/>
      <c r="C84" s="4"/>
      <c r="D84" s="4"/>
      <c r="E84" s="247" t="s">
        <v>371</v>
      </c>
      <c r="F84" s="247" t="s">
        <v>372</v>
      </c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ht="15.75" customHeight="1">
      <c r="A85" s="89">
        <v>3.0</v>
      </c>
      <c r="B85" s="93" t="s">
        <v>127</v>
      </c>
      <c r="C85" s="34"/>
      <c r="D85" s="89" t="s">
        <v>179</v>
      </c>
      <c r="E85" s="100" t="s">
        <v>128</v>
      </c>
      <c r="F85" s="100" t="str">
        <f>E85</f>
        <v>Valor (R$)</v>
      </c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ht="15.75" customHeight="1">
      <c r="A86" s="84" t="s">
        <v>99</v>
      </c>
      <c r="B86" s="86" t="s">
        <v>180</v>
      </c>
      <c r="C86" s="34"/>
      <c r="D86" s="118">
        <f>1/12*0.05/2</f>
        <v>0.002083333333</v>
      </c>
      <c r="E86" s="94">
        <f t="shared" ref="E86:F86" si="13">$D$86*(E38)</f>
        <v>5.254666667</v>
      </c>
      <c r="F86" s="94">
        <f t="shared" si="13"/>
        <v>0</v>
      </c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ht="15.75" customHeight="1">
      <c r="A87" s="84" t="s">
        <v>101</v>
      </c>
      <c r="B87" s="86" t="s">
        <v>181</v>
      </c>
      <c r="C87" s="34"/>
      <c r="D87" s="111">
        <f>D86*0.08</f>
        <v>0.0001666666667</v>
      </c>
      <c r="E87" s="94">
        <f t="shared" ref="E87:F87" si="14">$D$87*(E38)</f>
        <v>0.4203733333</v>
      </c>
      <c r="F87" s="94">
        <f t="shared" si="14"/>
        <v>0</v>
      </c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ht="15.75" customHeight="1">
      <c r="A88" s="84" t="s">
        <v>104</v>
      </c>
      <c r="B88" s="86" t="s">
        <v>182</v>
      </c>
      <c r="C88" s="34"/>
      <c r="D88" s="118">
        <f>((1+2/12+(1/3*1/12))*0.08*0.4*0.9)</f>
        <v>0.0344</v>
      </c>
      <c r="E88" s="94">
        <f t="shared" ref="E88:F88" si="15">$D$88*(E38)</f>
        <v>86.765056</v>
      </c>
      <c r="F88" s="94">
        <f t="shared" si="15"/>
        <v>0</v>
      </c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ht="15.75" customHeight="1">
      <c r="A89" s="84" t="s">
        <v>107</v>
      </c>
      <c r="B89" s="86" t="s">
        <v>183</v>
      </c>
      <c r="C89" s="34"/>
      <c r="D89" s="118">
        <f>7/30/12/2</f>
        <v>0.009722222222</v>
      </c>
      <c r="E89" s="94">
        <f t="shared" ref="E89:F89" si="16">$D$89*(E38)</f>
        <v>24.52177778</v>
      </c>
      <c r="F89" s="94">
        <f t="shared" si="16"/>
        <v>0</v>
      </c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ht="15.75" customHeight="1">
      <c r="A90" s="84" t="s">
        <v>133</v>
      </c>
      <c r="B90" s="86" t="s">
        <v>184</v>
      </c>
      <c r="C90" s="34"/>
      <c r="D90" s="111">
        <f>D89*D60</f>
        <v>0.003383333333</v>
      </c>
      <c r="E90" s="94">
        <f t="shared" ref="E90:F90" si="17">$D$90*(E38)</f>
        <v>8.533578667</v>
      </c>
      <c r="F90" s="94">
        <f t="shared" si="17"/>
        <v>0</v>
      </c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ht="15.75" customHeight="1">
      <c r="A91" s="84" t="s">
        <v>135</v>
      </c>
      <c r="B91" s="86" t="s">
        <v>185</v>
      </c>
      <c r="C91" s="34"/>
      <c r="D91" s="129">
        <f>D89*0.08*0.4</f>
        <v>0.0003111111111</v>
      </c>
      <c r="E91" s="94">
        <f t="shared" ref="E91:F91" si="18">$D$91*E38</f>
        <v>0.7846968889</v>
      </c>
      <c r="F91" s="94">
        <f t="shared" si="18"/>
        <v>0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ht="15.75" customHeight="1">
      <c r="A92" s="104" t="s">
        <v>186</v>
      </c>
      <c r="B92" s="4"/>
      <c r="C92" s="4"/>
      <c r="D92" s="34"/>
      <c r="E92" s="105">
        <f t="shared" ref="E92:F92" si="19">SUM(E86:E91)</f>
        <v>126.2801493</v>
      </c>
      <c r="F92" s="105">
        <f t="shared" si="19"/>
        <v>0</v>
      </c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ht="15.75" customHeight="1">
      <c r="A93" s="107" t="s">
        <v>419</v>
      </c>
      <c r="B93" s="4"/>
      <c r="C93" s="4"/>
      <c r="D93" s="4"/>
      <c r="E93" s="4"/>
      <c r="F93" s="34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ht="15.75" customHeight="1">
      <c r="A94" s="130"/>
      <c r="B94" s="81"/>
      <c r="C94" s="128"/>
      <c r="D94" s="81"/>
      <c r="E94" s="82"/>
      <c r="F94" s="82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ht="15.75" customHeight="1">
      <c r="A95" s="99" t="s">
        <v>188</v>
      </c>
      <c r="F95" s="99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ht="15.75" customHeight="1">
      <c r="A96" s="108"/>
      <c r="B96" s="81"/>
      <c r="C96" s="128"/>
      <c r="D96" s="81"/>
      <c r="E96" s="82"/>
      <c r="F96" s="82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ht="15.75" customHeight="1">
      <c r="A97" s="93" t="s">
        <v>189</v>
      </c>
      <c r="B97" s="4"/>
      <c r="C97" s="4"/>
      <c r="D97" s="4"/>
      <c r="E97" s="247" t="s">
        <v>371</v>
      </c>
      <c r="F97" s="247" t="s">
        <v>372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ht="15.75" customHeight="1">
      <c r="A98" s="89" t="s">
        <v>190</v>
      </c>
      <c r="B98" s="131" t="s">
        <v>127</v>
      </c>
      <c r="C98" s="34"/>
      <c r="D98" s="89" t="s">
        <v>179</v>
      </c>
      <c r="E98" s="100" t="s">
        <v>191</v>
      </c>
      <c r="F98" s="100" t="s">
        <v>191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ht="15.75" customHeight="1">
      <c r="A99" s="84" t="s">
        <v>99</v>
      </c>
      <c r="B99" s="86" t="s">
        <v>192</v>
      </c>
      <c r="C99" s="34"/>
      <c r="D99" s="132">
        <f>1/30/12</f>
        <v>0.002777777778</v>
      </c>
      <c r="E99" s="94">
        <f t="shared" ref="E99:E103" si="20">D99*$E$38</f>
        <v>7.006222222</v>
      </c>
      <c r="F99" s="94">
        <f t="shared" ref="F99:F103" si="21">D99*$F$38</f>
        <v>0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ht="15.75" customHeight="1">
      <c r="A100" s="84" t="s">
        <v>101</v>
      </c>
      <c r="B100" s="86" t="s">
        <v>193</v>
      </c>
      <c r="C100" s="34"/>
      <c r="D100" s="132">
        <f>5/30/12*0.015</f>
        <v>0.0002083333333</v>
      </c>
      <c r="E100" s="94">
        <f t="shared" si="20"/>
        <v>0.5254666667</v>
      </c>
      <c r="F100" s="94">
        <f t="shared" si="21"/>
        <v>0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ht="15.75" customHeight="1">
      <c r="A101" s="84" t="s">
        <v>104</v>
      </c>
      <c r="B101" s="86" t="s">
        <v>194</v>
      </c>
      <c r="C101" s="34"/>
      <c r="D101" s="132">
        <v>3.0E-4</v>
      </c>
      <c r="E101" s="94">
        <f t="shared" si="20"/>
        <v>0.756672</v>
      </c>
      <c r="F101" s="94">
        <f t="shared" si="21"/>
        <v>0</v>
      </c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ht="15.75" customHeight="1">
      <c r="A102" s="84" t="s">
        <v>107</v>
      </c>
      <c r="B102" s="86" t="s">
        <v>195</v>
      </c>
      <c r="C102" s="34"/>
      <c r="D102" s="132">
        <v>3.0E-4</v>
      </c>
      <c r="E102" s="94">
        <f t="shared" si="20"/>
        <v>0.756672</v>
      </c>
      <c r="F102" s="94">
        <f t="shared" si="21"/>
        <v>0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ht="15.75" customHeight="1">
      <c r="A103" s="84" t="s">
        <v>133</v>
      </c>
      <c r="B103" s="86" t="s">
        <v>196</v>
      </c>
      <c r="C103" s="34"/>
      <c r="D103" s="132">
        <f>5/30/12</f>
        <v>0.01388888889</v>
      </c>
      <c r="E103" s="94">
        <f t="shared" si="20"/>
        <v>35.03111111</v>
      </c>
      <c r="F103" s="94">
        <f t="shared" si="21"/>
        <v>0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ht="15.75" customHeight="1">
      <c r="A104" s="104" t="s">
        <v>197</v>
      </c>
      <c r="B104" s="4"/>
      <c r="C104" s="4"/>
      <c r="D104" s="34"/>
      <c r="E104" s="105">
        <f t="shared" ref="E104:F104" si="22">SUM(E99:E103)</f>
        <v>44.076144</v>
      </c>
      <c r="F104" s="105">
        <f t="shared" si="22"/>
        <v>0</v>
      </c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ht="15.75" customHeight="1">
      <c r="A105" s="108"/>
      <c r="B105" s="81"/>
      <c r="C105" s="128"/>
      <c r="D105" s="81"/>
      <c r="E105" s="82"/>
      <c r="F105" s="82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ht="15.75" customHeight="1">
      <c r="A106" s="93" t="s">
        <v>198</v>
      </c>
      <c r="B106" s="4"/>
      <c r="C106" s="4"/>
      <c r="D106" s="4"/>
      <c r="E106" s="247" t="s">
        <v>371</v>
      </c>
      <c r="F106" s="247" t="s">
        <v>372</v>
      </c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ht="15.75" customHeight="1">
      <c r="A107" s="133">
        <v>44231.0</v>
      </c>
      <c r="B107" s="131" t="s">
        <v>127</v>
      </c>
      <c r="C107" s="4"/>
      <c r="D107" s="34"/>
      <c r="E107" s="100" t="s">
        <v>191</v>
      </c>
      <c r="F107" s="100" t="s">
        <v>191</v>
      </c>
      <c r="G107" s="134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>
      <c r="A108" s="84" t="s">
        <v>99</v>
      </c>
      <c r="B108" s="248" t="s">
        <v>420</v>
      </c>
      <c r="C108" s="4"/>
      <c r="D108" s="34"/>
      <c r="E108" s="94">
        <f>E38/210*1.5*15.21</f>
        <v>274.02336</v>
      </c>
      <c r="F108" s="94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ht="15.75" customHeight="1">
      <c r="A109" s="104" t="s">
        <v>197</v>
      </c>
      <c r="B109" s="4"/>
      <c r="C109" s="4"/>
      <c r="D109" s="34"/>
      <c r="E109" s="105">
        <f t="shared" ref="E109:F109" si="23">E108</f>
        <v>274.02336</v>
      </c>
      <c r="F109" s="105" t="str">
        <f t="shared" si="23"/>
        <v/>
      </c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ht="15.75" customHeight="1">
      <c r="A110" s="99"/>
      <c r="B110" s="99"/>
      <c r="C110" s="99"/>
      <c r="D110" s="99"/>
      <c r="E110" s="99"/>
      <c r="F110" s="99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ht="15.75" customHeight="1">
      <c r="A111" s="99" t="s">
        <v>200</v>
      </c>
      <c r="F111" s="99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ht="15.75" customHeight="1">
      <c r="A112" s="130"/>
      <c r="B112" s="130"/>
      <c r="C112" s="130"/>
      <c r="D112" s="130"/>
      <c r="E112" s="247" t="s">
        <v>371</v>
      </c>
      <c r="F112" s="247" t="s">
        <v>372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ht="15.75" customHeight="1">
      <c r="A113" s="89" t="s">
        <v>201</v>
      </c>
      <c r="B113" s="131" t="s">
        <v>127</v>
      </c>
      <c r="C113" s="4"/>
      <c r="D113" s="34"/>
      <c r="E113" s="100" t="s">
        <v>128</v>
      </c>
      <c r="F113" s="100" t="s">
        <v>128</v>
      </c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ht="15.75" customHeight="1">
      <c r="A114" s="84" t="s">
        <v>99</v>
      </c>
      <c r="B114" s="86" t="s">
        <v>202</v>
      </c>
      <c r="C114" s="4"/>
      <c r="D114" s="34"/>
      <c r="E114" s="102">
        <f>Uniformes!J30</f>
        <v>39.39458333</v>
      </c>
      <c r="F114" s="29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ht="15.75" customHeight="1">
      <c r="A115" s="84" t="s">
        <v>101</v>
      </c>
      <c r="B115" s="86" t="s">
        <v>203</v>
      </c>
      <c r="C115" s="4"/>
      <c r="D115" s="34"/>
      <c r="E115" s="94"/>
      <c r="F115" s="94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ht="15.75" customHeight="1">
      <c r="A116" s="84" t="s">
        <v>104</v>
      </c>
      <c r="B116" s="86" t="s">
        <v>204</v>
      </c>
      <c r="C116" s="4"/>
      <c r="D116" s="34"/>
      <c r="E116" s="94"/>
      <c r="F116" s="94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ht="15.75" customHeight="1">
      <c r="A117" s="84" t="s">
        <v>107</v>
      </c>
      <c r="B117" s="86" t="s">
        <v>384</v>
      </c>
      <c r="C117" s="4"/>
      <c r="D117" s="34"/>
      <c r="E117" s="94"/>
      <c r="F117" s="94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ht="15.75" customHeight="1">
      <c r="A118" s="84" t="s">
        <v>133</v>
      </c>
      <c r="B118" s="258" t="s">
        <v>385</v>
      </c>
      <c r="C118" s="259"/>
      <c r="D118" s="260"/>
      <c r="E118" s="94"/>
      <c r="F118" s="94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</row>
    <row r="119" ht="15.75" customHeight="1">
      <c r="A119" s="84" t="s">
        <v>135</v>
      </c>
      <c r="B119" s="258" t="s">
        <v>387</v>
      </c>
      <c r="C119" s="259"/>
      <c r="D119" s="261"/>
      <c r="E119" s="94"/>
      <c r="F119" s="94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</row>
    <row r="120" ht="15.75" customHeight="1">
      <c r="A120" s="112" t="s">
        <v>206</v>
      </c>
      <c r="B120" s="4"/>
      <c r="C120" s="4"/>
      <c r="D120" s="34"/>
      <c r="E120" s="105">
        <f t="shared" ref="E120:F120" si="24">SUM(E114:E119)</f>
        <v>39.39458333</v>
      </c>
      <c r="F120" s="105">
        <f t="shared" si="24"/>
        <v>0</v>
      </c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</row>
    <row r="121" ht="15.75" customHeight="1">
      <c r="A121" s="135"/>
      <c r="F121" s="135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</row>
    <row r="122" ht="15.75" customHeight="1">
      <c r="A122" s="24"/>
      <c r="B122" s="24"/>
      <c r="C122" s="81"/>
      <c r="D122" s="81"/>
      <c r="E122" s="82"/>
      <c r="F122" s="82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</row>
    <row r="123" ht="15.75" customHeight="1">
      <c r="A123" s="136" t="s">
        <v>207</v>
      </c>
      <c r="F123" s="136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</row>
    <row r="124" ht="15.75" customHeight="1">
      <c r="A124" s="24"/>
      <c r="B124" s="24"/>
      <c r="C124" s="81"/>
      <c r="D124" s="81"/>
      <c r="E124" s="247" t="s">
        <v>371</v>
      </c>
      <c r="F124" s="247" t="s">
        <v>372</v>
      </c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</row>
    <row r="125" ht="15.75" customHeight="1">
      <c r="A125" s="89"/>
      <c r="B125" s="93" t="s">
        <v>208</v>
      </c>
      <c r="C125" s="4"/>
      <c r="D125" s="34"/>
      <c r="E125" s="100" t="s">
        <v>128</v>
      </c>
      <c r="F125" s="100" t="s">
        <v>128</v>
      </c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</row>
    <row r="126" ht="15.75" customHeight="1">
      <c r="A126" s="84" t="s">
        <v>99</v>
      </c>
      <c r="B126" s="86" t="s">
        <v>209</v>
      </c>
      <c r="C126" s="4"/>
      <c r="D126" s="34"/>
      <c r="E126" s="94">
        <f>E38</f>
        <v>2522.24</v>
      </c>
      <c r="F126" s="94">
        <f>F38*15</f>
        <v>0</v>
      </c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</row>
    <row r="127" ht="15.75" customHeight="1">
      <c r="A127" s="84" t="s">
        <v>101</v>
      </c>
      <c r="B127" s="86" t="s">
        <v>210</v>
      </c>
      <c r="C127" s="4"/>
      <c r="D127" s="34"/>
      <c r="E127" s="94">
        <f t="shared" ref="E127:F127" si="25">E80</f>
        <v>2245.569669</v>
      </c>
      <c r="F127" s="94">
        <f t="shared" si="25"/>
        <v>0</v>
      </c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</row>
    <row r="128" ht="15.75" customHeight="1">
      <c r="A128" s="84" t="s">
        <v>104</v>
      </c>
      <c r="B128" s="86" t="s">
        <v>211</v>
      </c>
      <c r="C128" s="4"/>
      <c r="D128" s="34"/>
      <c r="E128" s="94">
        <f t="shared" ref="E128:F128" si="26">E92</f>
        <v>126.2801493</v>
      </c>
      <c r="F128" s="94">
        <f t="shared" si="26"/>
        <v>0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</row>
    <row r="129" ht="15.75" customHeight="1">
      <c r="A129" s="84" t="s">
        <v>107</v>
      </c>
      <c r="B129" s="86" t="s">
        <v>212</v>
      </c>
      <c r="C129" s="4"/>
      <c r="D129" s="34"/>
      <c r="E129" s="94">
        <f t="shared" ref="E129:F129" si="27">E104+E109</f>
        <v>318.099504</v>
      </c>
      <c r="F129" s="94">
        <f t="shared" si="27"/>
        <v>0</v>
      </c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</row>
    <row r="130" ht="15.75" customHeight="1">
      <c r="A130" s="84" t="s">
        <v>133</v>
      </c>
      <c r="B130" s="86" t="s">
        <v>213</v>
      </c>
      <c r="C130" s="4"/>
      <c r="D130" s="34"/>
      <c r="E130" s="94">
        <f t="shared" ref="E130:F130" si="28">E120</f>
        <v>39.39458333</v>
      </c>
      <c r="F130" s="94">
        <f t="shared" si="28"/>
        <v>0</v>
      </c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</row>
    <row r="131" ht="15.75" customHeight="1">
      <c r="A131" s="104" t="s">
        <v>208</v>
      </c>
      <c r="B131" s="4"/>
      <c r="C131" s="4"/>
      <c r="D131" s="34"/>
      <c r="E131" s="105">
        <f t="shared" ref="E131:F131" si="29">SUM(E126:E130)</f>
        <v>5251.583905</v>
      </c>
      <c r="F131" s="105">
        <f t="shared" si="29"/>
        <v>0</v>
      </c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</row>
    <row r="132" ht="15.75" customHeight="1">
      <c r="A132" s="24"/>
      <c r="B132" s="24"/>
      <c r="C132" s="81"/>
      <c r="D132" s="81"/>
      <c r="E132" s="82"/>
      <c r="F132" s="82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</row>
    <row r="133" ht="15.75" customHeight="1">
      <c r="A133" s="99" t="s">
        <v>214</v>
      </c>
      <c r="F133" s="99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</row>
    <row r="134" ht="15.75" customHeight="1">
      <c r="A134" s="24"/>
      <c r="B134" s="24"/>
      <c r="C134" s="81"/>
      <c r="D134" s="81"/>
      <c r="E134" s="247" t="s">
        <v>371</v>
      </c>
      <c r="F134" s="247" t="s">
        <v>372</v>
      </c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</row>
    <row r="135" ht="15.75" customHeight="1">
      <c r="A135" s="93" t="s">
        <v>215</v>
      </c>
      <c r="B135" s="4"/>
      <c r="C135" s="4"/>
      <c r="D135" s="4"/>
      <c r="E135" s="100" t="s">
        <v>128</v>
      </c>
      <c r="F135" s="100" t="s">
        <v>128</v>
      </c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</row>
    <row r="136" ht="15.75" customHeight="1">
      <c r="A136" s="84" t="s">
        <v>99</v>
      </c>
      <c r="B136" s="86" t="s">
        <v>421</v>
      </c>
      <c r="C136" s="34"/>
      <c r="D136" s="137">
        <v>0.0283</v>
      </c>
      <c r="E136" s="94">
        <f t="shared" ref="E136:F136" si="30">E131*$D$136</f>
        <v>148.6198245</v>
      </c>
      <c r="F136" s="94">
        <f t="shared" si="30"/>
        <v>0</v>
      </c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</row>
    <row r="137" ht="15.75" customHeight="1">
      <c r="A137" s="84" t="s">
        <v>101</v>
      </c>
      <c r="B137" s="86" t="s">
        <v>422</v>
      </c>
      <c r="C137" s="34"/>
      <c r="D137" s="137">
        <v>0.025</v>
      </c>
      <c r="E137" s="94">
        <f t="shared" ref="E137:F137" si="31">(E131+E136)*$D$137</f>
        <v>135.0050932</v>
      </c>
      <c r="F137" s="94">
        <f t="shared" si="31"/>
        <v>0</v>
      </c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</row>
    <row r="138" ht="15.75" customHeight="1">
      <c r="A138" s="138" t="s">
        <v>104</v>
      </c>
      <c r="B138" s="139" t="s">
        <v>218</v>
      </c>
      <c r="C138" s="140"/>
      <c r="D138" s="141">
        <f>SUM(D140:D142)</f>
        <v>0.1225</v>
      </c>
      <c r="E138" s="94">
        <f t="shared" ref="E138:F138" si="32">E140+E141+E142</f>
        <v>772.7214596</v>
      </c>
      <c r="F138" s="94">
        <f t="shared" si="32"/>
        <v>0</v>
      </c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</row>
    <row r="139" ht="15.75" customHeight="1">
      <c r="A139" s="138" t="s">
        <v>219</v>
      </c>
      <c r="B139" s="143" t="s">
        <v>220</v>
      </c>
      <c r="C139" s="144"/>
      <c r="D139" s="145">
        <f>1-D138</f>
        <v>0.8775</v>
      </c>
      <c r="E139" s="208">
        <f t="shared" ref="E139:F139" si="33">(E131+E136+E137)/$D$139</f>
        <v>6307.930283</v>
      </c>
      <c r="F139" s="208">
        <f t="shared" si="33"/>
        <v>0</v>
      </c>
      <c r="G139" s="80"/>
      <c r="H139" s="80"/>
      <c r="I139" s="109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</row>
    <row r="140" ht="15.75" customHeight="1">
      <c r="A140" s="146" t="s">
        <v>221</v>
      </c>
      <c r="B140" s="139" t="s">
        <v>12</v>
      </c>
      <c r="C140" s="140"/>
      <c r="D140" s="111">
        <v>0.0165</v>
      </c>
      <c r="E140" s="208">
        <f t="shared" ref="E140:E142" si="34">D140*$E$139</f>
        <v>104.0808497</v>
      </c>
      <c r="F140" s="208">
        <f t="shared" ref="F140:F142" si="35">D140*$F$139</f>
        <v>0</v>
      </c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</row>
    <row r="141" ht="15.75" customHeight="1">
      <c r="A141" s="146" t="s">
        <v>222</v>
      </c>
      <c r="B141" s="139" t="s">
        <v>13</v>
      </c>
      <c r="C141" s="140"/>
      <c r="D141" s="111">
        <v>0.076</v>
      </c>
      <c r="E141" s="208">
        <f t="shared" si="34"/>
        <v>479.4027015</v>
      </c>
      <c r="F141" s="208">
        <f t="shared" si="35"/>
        <v>0</v>
      </c>
      <c r="G141" s="80"/>
      <c r="H141" s="80"/>
      <c r="I141" s="80"/>
      <c r="J141" s="147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</row>
    <row r="142" ht="15.75" customHeight="1">
      <c r="A142" s="138" t="s">
        <v>223</v>
      </c>
      <c r="B142" s="139" t="s">
        <v>224</v>
      </c>
      <c r="C142" s="140"/>
      <c r="D142" s="137">
        <v>0.03</v>
      </c>
      <c r="E142" s="208">
        <f t="shared" si="34"/>
        <v>189.2379085</v>
      </c>
      <c r="F142" s="208">
        <f t="shared" si="35"/>
        <v>0</v>
      </c>
      <c r="G142" s="80"/>
      <c r="H142" s="109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</row>
    <row r="143" ht="15.75" customHeight="1">
      <c r="A143" s="112" t="s">
        <v>225</v>
      </c>
      <c r="B143" s="4"/>
      <c r="C143" s="4"/>
      <c r="D143" s="34"/>
      <c r="E143" s="105">
        <f t="shared" ref="E143:F143" si="36">SUM(E136:E138)</f>
        <v>1056.346377</v>
      </c>
      <c r="F143" s="105">
        <f t="shared" si="36"/>
        <v>0</v>
      </c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</row>
    <row r="144" ht="15.75" customHeight="1">
      <c r="A144" s="24"/>
      <c r="B144" s="24"/>
      <c r="C144" s="81"/>
      <c r="D144" s="81"/>
      <c r="E144" s="82"/>
      <c r="F144" s="82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</row>
    <row r="145" ht="15.75" customHeight="1">
      <c r="A145" s="83" t="s">
        <v>226</v>
      </c>
      <c r="F145" s="83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</row>
    <row r="146" ht="15.75" customHeight="1">
      <c r="A146" s="93" t="s">
        <v>227</v>
      </c>
      <c r="B146" s="4"/>
      <c r="C146" s="4"/>
      <c r="D146" s="4"/>
      <c r="E146" s="247" t="s">
        <v>371</v>
      </c>
      <c r="F146" s="247" t="s">
        <v>372</v>
      </c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</row>
    <row r="147" ht="15.75" customHeight="1">
      <c r="A147" s="150"/>
      <c r="B147" s="151" t="s">
        <v>228</v>
      </c>
      <c r="C147" s="4"/>
      <c r="D147" s="34"/>
      <c r="E147" s="100" t="s">
        <v>128</v>
      </c>
      <c r="F147" s="100" t="s">
        <v>128</v>
      </c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</row>
    <row r="148" ht="15.75" customHeight="1">
      <c r="A148" s="84" t="s">
        <v>229</v>
      </c>
      <c r="B148" s="86" t="s">
        <v>230</v>
      </c>
      <c r="C148" s="4"/>
      <c r="D148" s="34"/>
      <c r="E148" s="94">
        <f t="shared" ref="E148:F148" si="37">E126</f>
        <v>2522.24</v>
      </c>
      <c r="F148" s="94">
        <f t="shared" si="37"/>
        <v>0</v>
      </c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</row>
    <row r="149" ht="15.75" customHeight="1">
      <c r="A149" s="84" t="s">
        <v>231</v>
      </c>
      <c r="B149" s="86" t="s">
        <v>232</v>
      </c>
      <c r="C149" s="4"/>
      <c r="D149" s="34"/>
      <c r="E149" s="94">
        <f t="shared" ref="E149:F149" si="38">E127</f>
        <v>2245.569669</v>
      </c>
      <c r="F149" s="94">
        <f t="shared" si="38"/>
        <v>0</v>
      </c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</row>
    <row r="150" ht="15.75" customHeight="1">
      <c r="A150" s="84" t="s">
        <v>233</v>
      </c>
      <c r="B150" s="86" t="s">
        <v>234</v>
      </c>
      <c r="C150" s="4"/>
      <c r="D150" s="34"/>
      <c r="E150" s="94">
        <f t="shared" ref="E150:F150" si="39">E128</f>
        <v>126.2801493</v>
      </c>
      <c r="F150" s="94">
        <f t="shared" si="39"/>
        <v>0</v>
      </c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</row>
    <row r="151" ht="15.75" customHeight="1">
      <c r="A151" s="84" t="s">
        <v>235</v>
      </c>
      <c r="B151" s="86" t="s">
        <v>236</v>
      </c>
      <c r="C151" s="4"/>
      <c r="D151" s="34"/>
      <c r="E151" s="94">
        <f t="shared" ref="E151:F151" si="40">E129</f>
        <v>318.099504</v>
      </c>
      <c r="F151" s="94">
        <f t="shared" si="40"/>
        <v>0</v>
      </c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</row>
    <row r="152" ht="15.75" customHeight="1">
      <c r="A152" s="84" t="s">
        <v>237</v>
      </c>
      <c r="B152" s="86" t="s">
        <v>238</v>
      </c>
      <c r="C152" s="4"/>
      <c r="D152" s="34"/>
      <c r="E152" s="94">
        <f t="shared" ref="E152:F152" si="41">E130</f>
        <v>39.39458333</v>
      </c>
      <c r="F152" s="94">
        <f t="shared" si="41"/>
        <v>0</v>
      </c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</row>
    <row r="153" ht="15.75" customHeight="1">
      <c r="A153" s="84" t="s">
        <v>239</v>
      </c>
      <c r="B153" s="86" t="s">
        <v>240</v>
      </c>
      <c r="C153" s="4"/>
      <c r="D153" s="34"/>
      <c r="E153" s="94">
        <f t="shared" ref="E153:F153" si="42">E143</f>
        <v>1056.346377</v>
      </c>
      <c r="F153" s="94">
        <f t="shared" si="42"/>
        <v>0</v>
      </c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</row>
    <row r="154" ht="15.75" customHeight="1">
      <c r="A154" s="112" t="s">
        <v>241</v>
      </c>
      <c r="B154" s="4"/>
      <c r="C154" s="4"/>
      <c r="D154" s="34"/>
      <c r="E154" s="105">
        <f t="shared" ref="E154:F154" si="43">ROUND(SUM(E148:E153),2)</f>
        <v>6307.93</v>
      </c>
      <c r="F154" s="105">
        <f t="shared" si="43"/>
        <v>0</v>
      </c>
      <c r="G154" s="109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</row>
    <row r="155" ht="15.75" customHeight="1">
      <c r="A155" s="266" t="s">
        <v>55</v>
      </c>
      <c r="E155" s="267">
        <f>SUM(E154,F154)</f>
        <v>6307.93</v>
      </c>
      <c r="F155" s="267"/>
      <c r="G155" s="109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</row>
    <row r="156" ht="15.75" customHeight="1">
      <c r="A156" s="1"/>
      <c r="B156" s="1"/>
      <c r="C156" s="1"/>
      <c r="D156" s="1"/>
      <c r="E156" s="98"/>
      <c r="F156" s="98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</row>
    <row r="157" ht="15.75" customHeight="1">
      <c r="A157" s="93" t="s">
        <v>242</v>
      </c>
      <c r="B157" s="4"/>
      <c r="C157" s="4"/>
      <c r="D157" s="4"/>
      <c r="E157" s="247" t="s">
        <v>371</v>
      </c>
      <c r="F157" s="247" t="s">
        <v>372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</row>
    <row r="158" ht="15.75" customHeight="1">
      <c r="A158" s="152" t="s">
        <v>243</v>
      </c>
      <c r="B158" s="4"/>
      <c r="C158" s="4"/>
      <c r="D158" s="34"/>
      <c r="E158" s="153">
        <v>2.0</v>
      </c>
      <c r="F158" s="153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</row>
    <row r="159" ht="15.75" customHeight="1">
      <c r="A159" s="152" t="s">
        <v>244</v>
      </c>
      <c r="B159" s="4"/>
      <c r="C159" s="4"/>
      <c r="D159" s="34"/>
      <c r="E159" s="153">
        <v>24.0</v>
      </c>
      <c r="F159" s="153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</row>
    <row r="160" ht="15.75" customHeight="1">
      <c r="A160" s="152" t="s">
        <v>245</v>
      </c>
      <c r="B160" s="4"/>
      <c r="C160" s="4"/>
      <c r="D160" s="34"/>
      <c r="E160" s="153">
        <f t="shared" ref="E160:F160" si="44">E159*E158</f>
        <v>48</v>
      </c>
      <c r="F160" s="153">
        <f t="shared" si="44"/>
        <v>0</v>
      </c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</row>
    <row r="161" ht="15.75" customHeight="1">
      <c r="A161" s="152" t="s">
        <v>246</v>
      </c>
      <c r="B161" s="4"/>
      <c r="C161" s="4"/>
      <c r="D161" s="34"/>
      <c r="E161" s="103">
        <f>E160*E155</f>
        <v>302780.64</v>
      </c>
      <c r="F161" s="103">
        <f>F160*F154</f>
        <v>0</v>
      </c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</row>
    <row r="162" ht="15.75" customHeight="1">
      <c r="A162" s="112" t="s">
        <v>247</v>
      </c>
      <c r="B162" s="4"/>
      <c r="C162" s="4"/>
      <c r="D162" s="34"/>
      <c r="E162" s="154">
        <f>E161+F161</f>
        <v>302780.64</v>
      </c>
      <c r="F162" s="34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</row>
    <row r="163" ht="15.75" customHeight="1">
      <c r="A163" s="112" t="s">
        <v>248</v>
      </c>
      <c r="B163" s="4"/>
      <c r="C163" s="4"/>
      <c r="D163" s="34"/>
      <c r="E163" s="154">
        <f>E162/24</f>
        <v>12615.86</v>
      </c>
      <c r="F163" s="34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</row>
    <row r="164" ht="15.75" customHeight="1">
      <c r="A164" s="155" t="s">
        <v>249</v>
      </c>
      <c r="B164" s="4"/>
      <c r="C164" s="4"/>
      <c r="D164" s="34"/>
      <c r="E164" s="156">
        <f>TRUNC(E162/C18,2)</f>
        <v>6307.93</v>
      </c>
      <c r="F164" s="34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</row>
    <row r="165" ht="15.75" customHeight="1">
      <c r="A165" s="152"/>
      <c r="B165" s="4"/>
      <c r="C165" s="4"/>
      <c r="D165" s="34"/>
      <c r="E165" s="157"/>
      <c r="F165" s="157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</row>
    <row r="166" ht="15.75" customHeight="1">
      <c r="A166" s="80"/>
      <c r="B166" s="80"/>
      <c r="C166" s="80"/>
      <c r="D166" s="213"/>
      <c r="E166" s="214"/>
      <c r="F166" s="214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</row>
    <row r="167" ht="15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</row>
    <row r="168" ht="15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</row>
    <row r="169" ht="15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</row>
    <row r="170" ht="15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</row>
    <row r="171" ht="15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</row>
    <row r="172" ht="15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</row>
    <row r="173" ht="15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</row>
    <row r="174" ht="15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</row>
    <row r="175" ht="15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</row>
    <row r="176" ht="15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</row>
    <row r="177" ht="15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</row>
    <row r="178" ht="15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</row>
    <row r="179" ht="15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</row>
    <row r="180" ht="15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</row>
    <row r="181" ht="15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</row>
    <row r="182" ht="15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</row>
    <row r="183" ht="15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</row>
    <row r="184" ht="15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</row>
    <row r="185" ht="15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</row>
    <row r="186" ht="15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</row>
    <row r="187" ht="15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</row>
    <row r="188" ht="15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</row>
    <row r="189" ht="15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</row>
    <row r="190" ht="15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</row>
    <row r="191" ht="15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</row>
    <row r="192" ht="15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</row>
    <row r="193" ht="15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</row>
    <row r="194" ht="15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</row>
    <row r="195" ht="15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</row>
    <row r="196" ht="15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</row>
    <row r="197" ht="15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</row>
    <row r="198" ht="15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</row>
    <row r="199" ht="15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</row>
    <row r="200" ht="15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</row>
    <row r="201" ht="15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</row>
    <row r="202" ht="15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</row>
    <row r="203" ht="15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</row>
    <row r="204" ht="15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</row>
    <row r="205" ht="15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</row>
    <row r="206" ht="15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</row>
    <row r="207" ht="15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</row>
    <row r="208" ht="15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</row>
    <row r="209" ht="15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</row>
    <row r="210" ht="15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</row>
    <row r="211" ht="15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</row>
    <row r="212" ht="15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</row>
    <row r="213" ht="15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</row>
    <row r="214" ht="15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</row>
    <row r="215" ht="15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</row>
    <row r="216" ht="15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</row>
    <row r="217" ht="15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</row>
    <row r="218" ht="15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</row>
    <row r="219" ht="15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</row>
    <row r="220" ht="15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</row>
    <row r="221" ht="15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</row>
    <row r="222" ht="15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</row>
    <row r="223" ht="15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</row>
    <row r="224" ht="15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</row>
    <row r="225" ht="15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</row>
    <row r="226" ht="15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</row>
    <row r="227" ht="15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</row>
    <row r="228" ht="15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</row>
    <row r="229" ht="15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</row>
    <row r="230" ht="15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</row>
    <row r="231" ht="15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</row>
    <row r="232" ht="15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</row>
    <row r="233" ht="15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</row>
    <row r="234" ht="15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</row>
    <row r="235" ht="15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</row>
    <row r="236" ht="15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</row>
    <row r="237" ht="15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ht="15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</row>
    <row r="239" ht="15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</row>
    <row r="240" ht="15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</row>
    <row r="241" ht="15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</row>
    <row r="242" ht="15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</row>
    <row r="243" ht="15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</row>
    <row r="244" ht="15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</row>
    <row r="245" ht="15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</row>
    <row r="246" ht="15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</row>
    <row r="247" ht="15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</row>
    <row r="248" ht="15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</row>
    <row r="249" ht="15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</row>
    <row r="250" ht="15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</row>
    <row r="251" ht="15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</row>
    <row r="252" ht="15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</row>
    <row r="253" ht="15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</row>
    <row r="254" ht="15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</row>
    <row r="255" ht="15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</row>
    <row r="256" ht="15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</row>
    <row r="257" ht="15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</row>
    <row r="258" ht="15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</row>
    <row r="259" ht="15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</row>
    <row r="260" ht="15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</row>
    <row r="261" ht="15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</row>
    <row r="262" ht="15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</row>
    <row r="263" ht="15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</row>
    <row r="264" ht="15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</row>
    <row r="265" ht="15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</row>
    <row r="266" ht="15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</row>
    <row r="267" ht="15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</row>
    <row r="268" ht="15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</row>
    <row r="269" ht="15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</row>
    <row r="270" ht="15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</row>
    <row r="271" ht="15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</row>
    <row r="272" ht="15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</row>
    <row r="273" ht="15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</row>
    <row r="274" ht="15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</row>
    <row r="275" ht="15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</row>
    <row r="276" ht="15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</row>
    <row r="277" ht="15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</row>
    <row r="278" ht="15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</row>
    <row r="279" ht="15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</row>
    <row r="280" ht="15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</row>
    <row r="281" ht="15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</row>
    <row r="282" ht="15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</row>
    <row r="283" ht="15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</row>
    <row r="284" ht="15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</row>
    <row r="285" ht="15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</row>
    <row r="286" ht="15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</row>
    <row r="287" ht="15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</row>
    <row r="288" ht="15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</row>
    <row r="289" ht="15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</row>
    <row r="290" ht="15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</row>
    <row r="291" ht="15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</row>
    <row r="292" ht="15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</row>
    <row r="293" ht="15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</row>
    <row r="294" ht="15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</row>
    <row r="295" ht="15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</row>
    <row r="296" ht="15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</row>
    <row r="297" ht="15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</row>
    <row r="298" ht="15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</row>
    <row r="299" ht="15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</row>
    <row r="300" ht="15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</row>
    <row r="301" ht="15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</row>
    <row r="302" ht="15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</row>
    <row r="303" ht="15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</row>
    <row r="304" ht="15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</row>
    <row r="305" ht="15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</row>
    <row r="306" ht="15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</row>
    <row r="307" ht="15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</row>
    <row r="308" ht="15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</row>
    <row r="309" ht="15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</row>
    <row r="310" ht="15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</row>
    <row r="311" ht="15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</row>
    <row r="312" ht="15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</row>
    <row r="313" ht="15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</row>
    <row r="314" ht="15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</row>
    <row r="315" ht="15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</row>
    <row r="316" ht="15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</row>
    <row r="317" ht="15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</row>
    <row r="318" ht="15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</row>
    <row r="319" ht="15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</row>
    <row r="320" ht="15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</row>
    <row r="321" ht="15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</row>
    <row r="322" ht="15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</row>
    <row r="323" ht="15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</row>
    <row r="324" ht="15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</row>
    <row r="325" ht="15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</row>
    <row r="326" ht="15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</row>
    <row r="327" ht="15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</row>
    <row r="328" ht="15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</row>
    <row r="329" ht="15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</row>
    <row r="330" ht="15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</row>
    <row r="331" ht="15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</row>
    <row r="332" ht="15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</row>
    <row r="333" ht="15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</row>
    <row r="334" ht="15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</row>
    <row r="335" ht="15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</row>
    <row r="336" ht="15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</row>
    <row r="337" ht="15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</row>
    <row r="338" ht="15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</row>
    <row r="339" ht="15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</row>
    <row r="340" ht="15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</row>
    <row r="341" ht="15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</row>
    <row r="342" ht="15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</row>
    <row r="343" ht="15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</row>
    <row r="344" ht="15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</row>
    <row r="345" ht="15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</row>
    <row r="346" ht="15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</row>
    <row r="347" ht="15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</row>
    <row r="348" ht="15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</row>
    <row r="349" ht="15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</row>
    <row r="350" ht="15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</row>
    <row r="351" ht="15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</row>
    <row r="352" ht="15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</row>
    <row r="353" ht="15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</row>
    <row r="354" ht="15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</row>
    <row r="355" ht="15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</row>
    <row r="356" ht="15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</row>
    <row r="357" ht="15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</row>
    <row r="358" ht="15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</row>
    <row r="359" ht="15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</row>
    <row r="360" ht="15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</row>
    <row r="361" ht="15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</row>
    <row r="362" ht="15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</row>
    <row r="363" ht="15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</row>
    <row r="364" ht="15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</row>
    <row r="365" ht="15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</row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8">
    <mergeCell ref="A1:E1"/>
    <mergeCell ref="A3:E3"/>
    <mergeCell ref="B5:E5"/>
    <mergeCell ref="B6:E6"/>
    <mergeCell ref="A8:E8"/>
    <mergeCell ref="B10:D10"/>
    <mergeCell ref="B11:D11"/>
    <mergeCell ref="B12:D12"/>
    <mergeCell ref="B13:D13"/>
    <mergeCell ref="A15:E15"/>
    <mergeCell ref="D17:E17"/>
    <mergeCell ref="D18:E18"/>
    <mergeCell ref="C19:D19"/>
    <mergeCell ref="A20:E20"/>
    <mergeCell ref="B21:D21"/>
    <mergeCell ref="B22:D22"/>
    <mergeCell ref="B23:D23"/>
    <mergeCell ref="A25:E25"/>
    <mergeCell ref="A27:E27"/>
    <mergeCell ref="A29:D29"/>
    <mergeCell ref="B30:D30"/>
    <mergeCell ref="B31:D31"/>
    <mergeCell ref="B32:D32"/>
    <mergeCell ref="B33:D33"/>
    <mergeCell ref="B34:C34"/>
    <mergeCell ref="B35:D35"/>
    <mergeCell ref="B36:C36"/>
    <mergeCell ref="B37:D37"/>
    <mergeCell ref="A38:D38"/>
    <mergeCell ref="A39:F39"/>
    <mergeCell ref="A41:E41"/>
    <mergeCell ref="A43:D43"/>
    <mergeCell ref="B44:C44"/>
    <mergeCell ref="B45:C45"/>
    <mergeCell ref="B46:C46"/>
    <mergeCell ref="B54:C54"/>
    <mergeCell ref="B55:C55"/>
    <mergeCell ref="B56:C56"/>
    <mergeCell ref="B57:C57"/>
    <mergeCell ref="B59:C59"/>
    <mergeCell ref="A60:C60"/>
    <mergeCell ref="A111:E111"/>
    <mergeCell ref="B113:D113"/>
    <mergeCell ref="B114:D114"/>
    <mergeCell ref="B115:D115"/>
    <mergeCell ref="B116:D116"/>
    <mergeCell ref="B117:D117"/>
    <mergeCell ref="A120:D120"/>
    <mergeCell ref="A121:E121"/>
    <mergeCell ref="A123:E123"/>
    <mergeCell ref="B125:D125"/>
    <mergeCell ref="B126:D126"/>
    <mergeCell ref="B127:D127"/>
    <mergeCell ref="B128:D128"/>
    <mergeCell ref="B129:D129"/>
    <mergeCell ref="B130:D130"/>
    <mergeCell ref="A131:D131"/>
    <mergeCell ref="A133:E133"/>
    <mergeCell ref="A135:D135"/>
    <mergeCell ref="B136:C136"/>
    <mergeCell ref="B137:C137"/>
    <mergeCell ref="B138:C138"/>
    <mergeCell ref="B140:C140"/>
    <mergeCell ref="B141:C141"/>
    <mergeCell ref="B142:C142"/>
    <mergeCell ref="A143:D143"/>
    <mergeCell ref="A145:E145"/>
    <mergeCell ref="A146:D146"/>
    <mergeCell ref="B147:D147"/>
    <mergeCell ref="B148:D148"/>
    <mergeCell ref="B149:D149"/>
    <mergeCell ref="B150:D150"/>
    <mergeCell ref="B151:D151"/>
    <mergeCell ref="B152:D152"/>
    <mergeCell ref="B153:D153"/>
    <mergeCell ref="A154:D154"/>
    <mergeCell ref="A162:D162"/>
    <mergeCell ref="A163:D163"/>
    <mergeCell ref="E163:F163"/>
    <mergeCell ref="A164:D164"/>
    <mergeCell ref="E164:F164"/>
    <mergeCell ref="A165:D165"/>
    <mergeCell ref="A155:D155"/>
    <mergeCell ref="A157:D157"/>
    <mergeCell ref="A158:D158"/>
    <mergeCell ref="A159:D159"/>
    <mergeCell ref="A160:D160"/>
    <mergeCell ref="A161:D161"/>
    <mergeCell ref="E162:F162"/>
    <mergeCell ref="A47:C47"/>
    <mergeCell ref="A48:F48"/>
    <mergeCell ref="A50:D50"/>
    <mergeCell ref="B51:C51"/>
    <mergeCell ref="A52:A58"/>
    <mergeCell ref="B52:C52"/>
    <mergeCell ref="B53:C53"/>
    <mergeCell ref="B58:C58"/>
    <mergeCell ref="A61:F61"/>
    <mergeCell ref="A63:D63"/>
    <mergeCell ref="B64:D64"/>
    <mergeCell ref="B65:C65"/>
    <mergeCell ref="B66:C66"/>
    <mergeCell ref="G68:I68"/>
    <mergeCell ref="B68:D68"/>
    <mergeCell ref="B69:D69"/>
    <mergeCell ref="B70:D70"/>
    <mergeCell ref="A71:D71"/>
    <mergeCell ref="A73:E73"/>
    <mergeCell ref="A75:D75"/>
    <mergeCell ref="B76:D76"/>
    <mergeCell ref="B77:D77"/>
    <mergeCell ref="B78:D78"/>
    <mergeCell ref="B79:D79"/>
    <mergeCell ref="A80:D80"/>
    <mergeCell ref="A82:E82"/>
    <mergeCell ref="A84:D84"/>
    <mergeCell ref="B85:C85"/>
    <mergeCell ref="B86:C86"/>
    <mergeCell ref="B87:C87"/>
    <mergeCell ref="B88:C88"/>
    <mergeCell ref="B89:C89"/>
    <mergeCell ref="B90:C90"/>
    <mergeCell ref="B91:C91"/>
    <mergeCell ref="A92:D92"/>
    <mergeCell ref="A93:F93"/>
    <mergeCell ref="A95:E95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07:D107"/>
    <mergeCell ref="B108:D108"/>
    <mergeCell ref="A109:D109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22.0"/>
    <col customWidth="1" min="2" max="2" width="5.29"/>
    <col customWidth="1" min="3" max="3" width="9.57"/>
    <col customWidth="1" min="4" max="6" width="8.71"/>
    <col customWidth="1" min="7" max="7" width="27.43"/>
    <col customWidth="1" min="8" max="12" width="8.71"/>
    <col customWidth="1" min="13" max="13" width="14.57"/>
    <col customWidth="1" min="14" max="16" width="8.71"/>
  </cols>
  <sheetData>
    <row r="1">
      <c r="A1" s="268" t="s">
        <v>423</v>
      </c>
      <c r="B1" s="4"/>
      <c r="C1" s="4"/>
      <c r="D1" s="34"/>
      <c r="E1" s="269"/>
      <c r="F1" s="269"/>
      <c r="G1" s="268" t="s">
        <v>424</v>
      </c>
      <c r="H1" s="4"/>
      <c r="I1" s="4"/>
      <c r="J1" s="34"/>
      <c r="K1" s="269"/>
      <c r="L1" s="269"/>
      <c r="M1" s="268" t="s">
        <v>425</v>
      </c>
      <c r="N1" s="4"/>
      <c r="O1" s="4"/>
      <c r="P1" s="34"/>
    </row>
    <row r="2">
      <c r="A2" s="270" t="s">
        <v>18</v>
      </c>
      <c r="B2" s="270" t="s">
        <v>426</v>
      </c>
      <c r="C2" s="271" t="s">
        <v>427</v>
      </c>
      <c r="D2" s="271" t="s">
        <v>428</v>
      </c>
      <c r="E2" s="269"/>
      <c r="F2" s="269"/>
      <c r="G2" s="270" t="s">
        <v>18</v>
      </c>
      <c r="H2" s="270" t="s">
        <v>426</v>
      </c>
      <c r="I2" s="271" t="s">
        <v>427</v>
      </c>
      <c r="J2" s="271" t="s">
        <v>428</v>
      </c>
      <c r="K2" s="269"/>
      <c r="L2" s="269"/>
      <c r="M2" s="270" t="s">
        <v>18</v>
      </c>
      <c r="N2" s="270" t="s">
        <v>426</v>
      </c>
      <c r="O2" s="271" t="s">
        <v>427</v>
      </c>
      <c r="P2" s="271" t="s">
        <v>428</v>
      </c>
    </row>
    <row r="3">
      <c r="A3" s="272" t="s">
        <v>423</v>
      </c>
      <c r="B3" s="4"/>
      <c r="C3" s="4"/>
      <c r="D3" s="34"/>
      <c r="E3" s="269"/>
      <c r="F3" s="269"/>
      <c r="G3" s="272" t="s">
        <v>424</v>
      </c>
      <c r="H3" s="4"/>
      <c r="I3" s="4"/>
      <c r="J3" s="34"/>
      <c r="K3" s="269"/>
      <c r="L3" s="269"/>
      <c r="M3" s="272" t="s">
        <v>425</v>
      </c>
      <c r="N3" s="4"/>
      <c r="O3" s="4"/>
      <c r="P3" s="34"/>
    </row>
    <row r="4">
      <c r="A4" s="273" t="s">
        <v>429</v>
      </c>
      <c r="B4" s="274">
        <v>3.0</v>
      </c>
      <c r="C4" s="275">
        <v>52.56</v>
      </c>
      <c r="D4" s="276">
        <f t="shared" ref="D4:D5" si="1">B4*C4</f>
        <v>157.68</v>
      </c>
      <c r="E4" s="269"/>
      <c r="F4" s="269"/>
      <c r="G4" s="273" t="s">
        <v>429</v>
      </c>
      <c r="H4" s="274">
        <v>3.0</v>
      </c>
      <c r="I4" s="277">
        <v>52.56</v>
      </c>
      <c r="J4" s="276">
        <f t="shared" ref="J4:J6" si="2">H4*I4</f>
        <v>157.68</v>
      </c>
      <c r="K4" s="269"/>
      <c r="L4" s="269"/>
      <c r="M4" s="273" t="s">
        <v>430</v>
      </c>
      <c r="N4" s="274">
        <v>3.0</v>
      </c>
      <c r="O4" s="277">
        <v>52.56</v>
      </c>
      <c r="P4" s="276">
        <f t="shared" ref="P4:P9" si="3">N4*O4</f>
        <v>157.68</v>
      </c>
    </row>
    <row r="5">
      <c r="A5" s="273" t="s">
        <v>431</v>
      </c>
      <c r="B5" s="274">
        <v>3.0</v>
      </c>
      <c r="C5" s="277">
        <v>30.91</v>
      </c>
      <c r="D5" s="276">
        <f t="shared" si="1"/>
        <v>92.73</v>
      </c>
      <c r="E5" s="269"/>
      <c r="F5" s="269"/>
      <c r="G5" s="273" t="s">
        <v>431</v>
      </c>
      <c r="H5" s="274">
        <v>3.0</v>
      </c>
      <c r="I5" s="277">
        <v>30.91</v>
      </c>
      <c r="J5" s="276">
        <f t="shared" si="2"/>
        <v>92.73</v>
      </c>
      <c r="K5" s="269"/>
      <c r="L5" s="269"/>
      <c r="M5" s="273" t="s">
        <v>432</v>
      </c>
      <c r="N5" s="274">
        <v>3.0</v>
      </c>
      <c r="O5" s="278">
        <v>72.68</v>
      </c>
      <c r="P5" s="276">
        <f t="shared" si="3"/>
        <v>218.04</v>
      </c>
    </row>
    <row r="6">
      <c r="A6" s="273" t="s">
        <v>433</v>
      </c>
      <c r="B6" s="274">
        <v>1.0</v>
      </c>
      <c r="C6" s="277">
        <v>107.99</v>
      </c>
      <c r="D6" s="276">
        <f>(B6*C6)/2</f>
        <v>53.995</v>
      </c>
      <c r="E6" s="269"/>
      <c r="F6" s="269"/>
      <c r="G6" s="273" t="s">
        <v>434</v>
      </c>
      <c r="H6" s="273">
        <v>2.0</v>
      </c>
      <c r="I6" s="277">
        <v>37.27</v>
      </c>
      <c r="J6" s="276">
        <f t="shared" si="2"/>
        <v>74.54</v>
      </c>
      <c r="K6" s="269"/>
      <c r="L6" s="269"/>
      <c r="M6" s="273" t="s">
        <v>435</v>
      </c>
      <c r="N6" s="274">
        <v>2.0</v>
      </c>
      <c r="O6" s="277">
        <v>69.89</v>
      </c>
      <c r="P6" s="276">
        <f t="shared" si="3"/>
        <v>139.78</v>
      </c>
    </row>
    <row r="7">
      <c r="A7" s="273" t="s">
        <v>436</v>
      </c>
      <c r="B7" s="274">
        <v>1.0</v>
      </c>
      <c r="C7" s="277">
        <v>51.19</v>
      </c>
      <c r="D7" s="276">
        <f>B7*C7</f>
        <v>51.19</v>
      </c>
      <c r="E7" s="269"/>
      <c r="F7" s="269"/>
      <c r="G7" s="273" t="s">
        <v>433</v>
      </c>
      <c r="H7" s="273">
        <v>1.0</v>
      </c>
      <c r="I7" s="277">
        <v>107.99</v>
      </c>
      <c r="J7" s="276">
        <f>(H7*I7)/2</f>
        <v>53.995</v>
      </c>
      <c r="K7" s="269"/>
      <c r="L7" s="269"/>
      <c r="M7" s="273" t="s">
        <v>437</v>
      </c>
      <c r="N7" s="274">
        <v>4.0</v>
      </c>
      <c r="O7" s="277">
        <v>4.29</v>
      </c>
      <c r="P7" s="276">
        <f t="shared" si="3"/>
        <v>17.16</v>
      </c>
    </row>
    <row r="8">
      <c r="A8" s="274" t="s">
        <v>438</v>
      </c>
      <c r="B8" s="279">
        <v>1.0</v>
      </c>
      <c r="C8" s="280">
        <v>56.0</v>
      </c>
      <c r="D8" s="280">
        <v>50.0</v>
      </c>
      <c r="E8" s="269"/>
      <c r="F8" s="269"/>
      <c r="G8" s="273" t="s">
        <v>437</v>
      </c>
      <c r="H8" s="274">
        <v>4.0</v>
      </c>
      <c r="I8" s="277">
        <v>4.29</v>
      </c>
      <c r="J8" s="276">
        <f t="shared" ref="J8:J10" si="4">H8*I8</f>
        <v>17.16</v>
      </c>
      <c r="K8" s="269"/>
      <c r="L8" s="269"/>
      <c r="M8" s="273" t="s">
        <v>433</v>
      </c>
      <c r="N8" s="274">
        <v>1.0</v>
      </c>
      <c r="O8" s="277">
        <v>107.99</v>
      </c>
      <c r="P8" s="276">
        <f t="shared" si="3"/>
        <v>107.99</v>
      </c>
    </row>
    <row r="9">
      <c r="A9" s="273" t="s">
        <v>437</v>
      </c>
      <c r="B9" s="274">
        <v>4.0</v>
      </c>
      <c r="C9" s="277">
        <v>4.29</v>
      </c>
      <c r="D9" s="276">
        <f t="shared" ref="D9:D10" si="5">B9*C9</f>
        <v>17.16</v>
      </c>
      <c r="E9" s="269"/>
      <c r="F9" s="269"/>
      <c r="G9" s="273" t="s">
        <v>439</v>
      </c>
      <c r="H9" s="274">
        <v>1.0</v>
      </c>
      <c r="I9" s="277">
        <v>11.39</v>
      </c>
      <c r="J9" s="276">
        <f t="shared" si="4"/>
        <v>11.39</v>
      </c>
      <c r="K9" s="269"/>
      <c r="L9" s="269"/>
      <c r="M9" s="273" t="s">
        <v>439</v>
      </c>
      <c r="N9" s="274">
        <v>1.0</v>
      </c>
      <c r="O9" s="277">
        <v>11.39</v>
      </c>
      <c r="P9" s="276">
        <f t="shared" si="3"/>
        <v>11.39</v>
      </c>
    </row>
    <row r="10">
      <c r="A10" s="273" t="s">
        <v>440</v>
      </c>
      <c r="B10" s="274">
        <v>1.0</v>
      </c>
      <c r="C10" s="277">
        <v>11.39</v>
      </c>
      <c r="D10" s="276">
        <f t="shared" si="5"/>
        <v>11.39</v>
      </c>
      <c r="E10" s="269"/>
      <c r="F10" s="269"/>
      <c r="G10" s="273" t="s">
        <v>436</v>
      </c>
      <c r="H10" s="273">
        <v>1.0</v>
      </c>
      <c r="I10" s="277">
        <v>51.19</v>
      </c>
      <c r="J10" s="276">
        <f t="shared" si="4"/>
        <v>51.19</v>
      </c>
      <c r="K10" s="269"/>
      <c r="L10" s="269"/>
      <c r="M10" s="281" t="s">
        <v>441</v>
      </c>
      <c r="N10" s="282">
        <v>1.0</v>
      </c>
      <c r="O10" s="281" t="s">
        <v>442</v>
      </c>
      <c r="P10" s="271">
        <f>SUM(P4:P9)</f>
        <v>652.04</v>
      </c>
    </row>
    <row r="11">
      <c r="A11" s="281" t="s">
        <v>441</v>
      </c>
      <c r="B11" s="282">
        <v>3.0</v>
      </c>
      <c r="C11" s="281" t="s">
        <v>442</v>
      </c>
      <c r="D11" s="271">
        <f>SUM(D4:D10)</f>
        <v>434.145</v>
      </c>
      <c r="E11" s="269"/>
      <c r="F11" s="269"/>
      <c r="G11" s="281" t="s">
        <v>441</v>
      </c>
      <c r="H11" s="282">
        <v>1.0</v>
      </c>
      <c r="I11" s="281" t="s">
        <v>442</v>
      </c>
      <c r="J11" s="271">
        <f>SUM(J4:J10)</f>
        <v>458.685</v>
      </c>
      <c r="K11" s="269"/>
      <c r="L11" s="269"/>
      <c r="M11" s="283" t="s">
        <v>443</v>
      </c>
      <c r="N11" s="4"/>
      <c r="O11" s="34"/>
      <c r="P11" s="284">
        <v>1.0</v>
      </c>
    </row>
    <row r="12">
      <c r="A12" s="283" t="s">
        <v>443</v>
      </c>
      <c r="B12" s="4"/>
      <c r="C12" s="34"/>
      <c r="D12" s="284">
        <v>3.0</v>
      </c>
      <c r="E12" s="269"/>
      <c r="F12" s="269"/>
      <c r="G12" s="283" t="s">
        <v>443</v>
      </c>
      <c r="H12" s="4"/>
      <c r="I12" s="34"/>
      <c r="J12" s="284">
        <v>1.0</v>
      </c>
      <c r="K12" s="269"/>
      <c r="L12" s="269"/>
      <c r="M12" s="283" t="s">
        <v>444</v>
      </c>
      <c r="N12" s="4"/>
      <c r="O12" s="34"/>
      <c r="P12" s="271">
        <f>P10</f>
        <v>652.04</v>
      </c>
    </row>
    <row r="13">
      <c r="A13" s="283" t="s">
        <v>444</v>
      </c>
      <c r="B13" s="4"/>
      <c r="C13" s="34"/>
      <c r="D13" s="271">
        <f>SUM(D11)</f>
        <v>434.145</v>
      </c>
      <c r="E13" s="269"/>
      <c r="F13" s="269"/>
      <c r="G13" s="283" t="s">
        <v>444</v>
      </c>
      <c r="H13" s="4"/>
      <c r="I13" s="34"/>
      <c r="J13" s="271">
        <f>SUM(J11)</f>
        <v>458.685</v>
      </c>
      <c r="K13" s="269"/>
      <c r="L13" s="269"/>
      <c r="M13" s="283" t="s">
        <v>445</v>
      </c>
      <c r="N13" s="4"/>
      <c r="O13" s="34"/>
      <c r="P13" s="271">
        <f>P12/12</f>
        <v>54.33666667</v>
      </c>
    </row>
    <row r="14">
      <c r="A14" s="283" t="s">
        <v>445</v>
      </c>
      <c r="B14" s="4"/>
      <c r="C14" s="34"/>
      <c r="D14" s="271">
        <f>D13/6</f>
        <v>72.3575</v>
      </c>
      <c r="E14" s="269"/>
      <c r="F14" s="269"/>
      <c r="G14" s="283" t="s">
        <v>445</v>
      </c>
      <c r="H14" s="4"/>
      <c r="I14" s="34"/>
      <c r="J14" s="271">
        <f>J13/6</f>
        <v>76.4475</v>
      </c>
      <c r="K14" s="269"/>
      <c r="L14" s="269"/>
      <c r="M14" s="269"/>
      <c r="N14" s="269"/>
      <c r="O14" s="269"/>
      <c r="P14" s="269"/>
    </row>
    <row r="15">
      <c r="A15" s="269"/>
      <c r="B15" s="269"/>
      <c r="C15" s="269"/>
      <c r="D15" s="269"/>
      <c r="E15" s="269"/>
      <c r="F15" s="269"/>
      <c r="G15" s="285"/>
      <c r="H15" s="285"/>
      <c r="I15" s="285"/>
      <c r="J15" s="285"/>
      <c r="K15" s="269"/>
      <c r="L15" s="269"/>
      <c r="M15" s="269"/>
      <c r="N15" s="269"/>
      <c r="O15" s="269"/>
      <c r="P15" s="269"/>
    </row>
    <row r="16">
      <c r="A16" s="269"/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</row>
    <row r="17">
      <c r="A17" s="269"/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86" t="s">
        <v>446</v>
      </c>
      <c r="N17" s="4"/>
      <c r="O17" s="4"/>
      <c r="P17" s="34"/>
    </row>
    <row r="18">
      <c r="A18" s="286" t="s">
        <v>447</v>
      </c>
      <c r="B18" s="4"/>
      <c r="C18" s="4"/>
      <c r="D18" s="34"/>
      <c r="E18" s="269"/>
      <c r="F18" s="269"/>
      <c r="G18" s="286" t="s">
        <v>448</v>
      </c>
      <c r="H18" s="4"/>
      <c r="I18" s="4"/>
      <c r="J18" s="34"/>
      <c r="K18" s="269"/>
      <c r="L18" s="269"/>
      <c r="M18" s="270" t="s">
        <v>18</v>
      </c>
      <c r="N18" s="270" t="s">
        <v>426</v>
      </c>
      <c r="O18" s="271" t="s">
        <v>427</v>
      </c>
      <c r="P18" s="271" t="s">
        <v>428</v>
      </c>
    </row>
    <row r="19">
      <c r="A19" s="270" t="s">
        <v>18</v>
      </c>
      <c r="B19" s="270" t="s">
        <v>426</v>
      </c>
      <c r="C19" s="271" t="s">
        <v>427</v>
      </c>
      <c r="D19" s="271" t="s">
        <v>428</v>
      </c>
      <c r="E19" s="269"/>
      <c r="F19" s="269"/>
      <c r="G19" s="270" t="s">
        <v>18</v>
      </c>
      <c r="H19" s="270" t="s">
        <v>426</v>
      </c>
      <c r="I19" s="271" t="s">
        <v>427</v>
      </c>
      <c r="J19" s="271" t="s">
        <v>428</v>
      </c>
      <c r="K19" s="269"/>
      <c r="L19" s="269"/>
      <c r="M19" s="287" t="s">
        <v>449</v>
      </c>
      <c r="N19" s="4"/>
      <c r="O19" s="4"/>
      <c r="P19" s="34"/>
    </row>
    <row r="20">
      <c r="A20" s="287" t="s">
        <v>450</v>
      </c>
      <c r="B20" s="4"/>
      <c r="C20" s="4"/>
      <c r="D20" s="34"/>
      <c r="E20" s="269"/>
      <c r="F20" s="269"/>
      <c r="G20" s="287" t="s">
        <v>451</v>
      </c>
      <c r="H20" s="4"/>
      <c r="I20" s="4"/>
      <c r="J20" s="34"/>
      <c r="K20" s="269"/>
      <c r="L20" s="269"/>
      <c r="M20" s="273" t="s">
        <v>429</v>
      </c>
      <c r="N20" s="274">
        <v>3.0</v>
      </c>
      <c r="O20" s="277">
        <v>52.56</v>
      </c>
      <c r="P20" s="276">
        <f t="shared" ref="P20:P21" si="6">N20*O20</f>
        <v>157.68</v>
      </c>
    </row>
    <row r="21">
      <c r="A21" s="273" t="s">
        <v>429</v>
      </c>
      <c r="B21" s="274">
        <v>3.0</v>
      </c>
      <c r="C21" s="277">
        <v>52.56</v>
      </c>
      <c r="D21" s="276">
        <f t="shared" ref="D21:D22" si="7">B21*C21</f>
        <v>157.68</v>
      </c>
      <c r="E21" s="269"/>
      <c r="F21" s="269"/>
      <c r="G21" s="273" t="s">
        <v>429</v>
      </c>
      <c r="H21" s="274">
        <v>3.0</v>
      </c>
      <c r="I21" s="277">
        <v>52.56</v>
      </c>
      <c r="J21" s="276">
        <f t="shared" ref="J21:J22" si="8">H21*I21</f>
        <v>157.68</v>
      </c>
      <c r="K21" s="269"/>
      <c r="L21" s="269"/>
      <c r="M21" s="273" t="s">
        <v>431</v>
      </c>
      <c r="N21" s="273">
        <v>3.0</v>
      </c>
      <c r="O21" s="277">
        <v>30.91</v>
      </c>
      <c r="P21" s="276">
        <f t="shared" si="6"/>
        <v>92.73</v>
      </c>
    </row>
    <row r="22">
      <c r="A22" s="273" t="s">
        <v>431</v>
      </c>
      <c r="B22" s="274">
        <v>3.0</v>
      </c>
      <c r="C22" s="277">
        <v>30.91</v>
      </c>
      <c r="D22" s="276">
        <f t="shared" si="7"/>
        <v>92.73</v>
      </c>
      <c r="E22" s="269"/>
      <c r="F22" s="269"/>
      <c r="G22" s="273" t="s">
        <v>431</v>
      </c>
      <c r="H22" s="274">
        <v>3.0</v>
      </c>
      <c r="I22" s="277">
        <v>30.91</v>
      </c>
      <c r="J22" s="276">
        <f t="shared" si="8"/>
        <v>92.73</v>
      </c>
      <c r="K22" s="269"/>
      <c r="L22" s="269"/>
      <c r="M22" s="273" t="s">
        <v>433</v>
      </c>
      <c r="N22" s="273">
        <v>1.0</v>
      </c>
      <c r="O22" s="277">
        <v>107.99</v>
      </c>
      <c r="P22" s="276">
        <f>(N22*O22)/2</f>
        <v>53.995</v>
      </c>
    </row>
    <row r="23" ht="15.75" customHeight="1">
      <c r="A23" s="273" t="s">
        <v>433</v>
      </c>
      <c r="B23" s="274">
        <v>1.0</v>
      </c>
      <c r="C23" s="277">
        <v>107.99</v>
      </c>
      <c r="D23" s="276">
        <f>(B23*C23)/2</f>
        <v>53.995</v>
      </c>
      <c r="E23" s="269"/>
      <c r="F23" s="269"/>
      <c r="G23" s="273" t="s">
        <v>433</v>
      </c>
      <c r="H23" s="274">
        <v>1.0</v>
      </c>
      <c r="I23" s="277">
        <v>107.99</v>
      </c>
      <c r="J23" s="276">
        <f>(H23*I23)/2</f>
        <v>53.995</v>
      </c>
      <c r="K23" s="269"/>
      <c r="L23" s="269"/>
      <c r="M23" s="273" t="s">
        <v>435</v>
      </c>
      <c r="N23" s="274">
        <v>2.0</v>
      </c>
      <c r="O23" s="277">
        <v>69.89</v>
      </c>
      <c r="P23" s="276">
        <f t="shared" ref="P23:P25" si="9">N23*O23</f>
        <v>139.78</v>
      </c>
    </row>
    <row r="24" ht="15.75" customHeight="1">
      <c r="A24" s="273" t="s">
        <v>437</v>
      </c>
      <c r="B24" s="274">
        <v>4.0</v>
      </c>
      <c r="C24" s="277">
        <v>4.29</v>
      </c>
      <c r="D24" s="276">
        <f t="shared" ref="D24:D26" si="10">B24*C24</f>
        <v>17.16</v>
      </c>
      <c r="E24" s="269"/>
      <c r="F24" s="269"/>
      <c r="G24" s="273" t="s">
        <v>435</v>
      </c>
      <c r="H24" s="274">
        <v>2.0</v>
      </c>
      <c r="I24" s="277">
        <v>69.89</v>
      </c>
      <c r="J24" s="276">
        <f t="shared" ref="J24:J26" si="11">H24*I24</f>
        <v>139.78</v>
      </c>
      <c r="K24" s="269"/>
      <c r="L24" s="269"/>
      <c r="M24" s="273" t="s">
        <v>437</v>
      </c>
      <c r="N24" s="273">
        <v>4.0</v>
      </c>
      <c r="O24" s="277">
        <v>4.29</v>
      </c>
      <c r="P24" s="276">
        <f t="shared" si="9"/>
        <v>17.16</v>
      </c>
    </row>
    <row r="25" ht="15.75" customHeight="1">
      <c r="A25" s="273" t="s">
        <v>435</v>
      </c>
      <c r="B25" s="274">
        <v>2.0</v>
      </c>
      <c r="C25" s="277">
        <v>69.89</v>
      </c>
      <c r="D25" s="276">
        <f t="shared" si="10"/>
        <v>139.78</v>
      </c>
      <c r="E25" s="269"/>
      <c r="F25" s="269"/>
      <c r="G25" s="273" t="s">
        <v>437</v>
      </c>
      <c r="H25" s="274">
        <v>4.0</v>
      </c>
      <c r="I25" s="277">
        <v>4.29</v>
      </c>
      <c r="J25" s="276">
        <f t="shared" si="11"/>
        <v>17.16</v>
      </c>
      <c r="K25" s="269"/>
      <c r="L25" s="269"/>
      <c r="M25" s="273" t="s">
        <v>440</v>
      </c>
      <c r="N25" s="273">
        <v>1.0</v>
      </c>
      <c r="O25" s="277">
        <v>11.39</v>
      </c>
      <c r="P25" s="276">
        <f t="shared" si="9"/>
        <v>11.39</v>
      </c>
    </row>
    <row r="26" ht="15.75" customHeight="1">
      <c r="A26" s="273" t="s">
        <v>440</v>
      </c>
      <c r="B26" s="274">
        <v>1.0</v>
      </c>
      <c r="C26" s="277">
        <v>11.39</v>
      </c>
      <c r="D26" s="276">
        <f t="shared" si="10"/>
        <v>11.39</v>
      </c>
      <c r="E26" s="269"/>
      <c r="F26" s="269"/>
      <c r="G26" s="273" t="s">
        <v>440</v>
      </c>
      <c r="H26" s="274">
        <v>1.0</v>
      </c>
      <c r="I26" s="277">
        <v>11.39</v>
      </c>
      <c r="J26" s="276">
        <f t="shared" si="11"/>
        <v>11.39</v>
      </c>
      <c r="K26" s="269"/>
      <c r="L26" s="269"/>
      <c r="M26" s="281" t="s">
        <v>441</v>
      </c>
      <c r="N26" s="282">
        <v>1.0</v>
      </c>
      <c r="O26" s="281" t="s">
        <v>442</v>
      </c>
      <c r="P26" s="271">
        <f>SUM(P20:P25)</f>
        <v>472.735</v>
      </c>
    </row>
    <row r="27" ht="15.75" customHeight="1">
      <c r="A27" s="281" t="s">
        <v>441</v>
      </c>
      <c r="B27" s="282">
        <v>2.0</v>
      </c>
      <c r="C27" s="281" t="s">
        <v>442</v>
      </c>
      <c r="D27" s="271">
        <f>SUM(D21:D26)</f>
        <v>472.735</v>
      </c>
      <c r="E27" s="269"/>
      <c r="F27" s="269"/>
      <c r="G27" s="281" t="s">
        <v>441</v>
      </c>
      <c r="H27" s="282">
        <v>2.0</v>
      </c>
      <c r="I27" s="281" t="s">
        <v>442</v>
      </c>
      <c r="J27" s="271">
        <f>SUM(J21:J26)</f>
        <v>472.735</v>
      </c>
      <c r="K27" s="269"/>
      <c r="L27" s="269"/>
      <c r="M27" s="283" t="s">
        <v>443</v>
      </c>
      <c r="N27" s="4"/>
      <c r="O27" s="34"/>
      <c r="P27" s="284">
        <v>1.0</v>
      </c>
    </row>
    <row r="28" ht="15.75" customHeight="1">
      <c r="A28" s="283" t="s">
        <v>443</v>
      </c>
      <c r="B28" s="4"/>
      <c r="C28" s="34"/>
      <c r="D28" s="284">
        <v>2.0</v>
      </c>
      <c r="E28" s="269"/>
      <c r="F28" s="269"/>
      <c r="G28" s="283" t="s">
        <v>443</v>
      </c>
      <c r="H28" s="4"/>
      <c r="I28" s="34"/>
      <c r="J28" s="284">
        <v>2.0</v>
      </c>
      <c r="K28" s="269"/>
      <c r="L28" s="269"/>
      <c r="M28" s="283" t="s">
        <v>444</v>
      </c>
      <c r="N28" s="4"/>
      <c r="O28" s="34"/>
      <c r="P28" s="271">
        <f>SUM(P26)</f>
        <v>472.735</v>
      </c>
    </row>
    <row r="29" ht="15.75" customHeight="1">
      <c r="A29" s="283" t="s">
        <v>444</v>
      </c>
      <c r="B29" s="4"/>
      <c r="C29" s="34"/>
      <c r="D29" s="271">
        <f>SUM(D27)</f>
        <v>472.735</v>
      </c>
      <c r="E29" s="269"/>
      <c r="F29" s="269"/>
      <c r="G29" s="283" t="s">
        <v>444</v>
      </c>
      <c r="H29" s="4"/>
      <c r="I29" s="34"/>
      <c r="J29" s="271">
        <f>SUM(J27)</f>
        <v>472.735</v>
      </c>
      <c r="K29" s="269"/>
      <c r="L29" s="269"/>
      <c r="M29" s="283" t="s">
        <v>445</v>
      </c>
      <c r="N29" s="4"/>
      <c r="O29" s="34"/>
      <c r="P29" s="271">
        <f>P28/12</f>
        <v>39.39458333</v>
      </c>
    </row>
    <row r="30" ht="15.75" customHeight="1">
      <c r="A30" s="283" t="s">
        <v>445</v>
      </c>
      <c r="B30" s="4"/>
      <c r="C30" s="34"/>
      <c r="D30" s="271">
        <f>D29/12</f>
        <v>39.39458333</v>
      </c>
      <c r="E30" s="269"/>
      <c r="F30" s="269"/>
      <c r="G30" s="283" t="s">
        <v>445</v>
      </c>
      <c r="H30" s="4"/>
      <c r="I30" s="34"/>
      <c r="J30" s="271">
        <f>J29/12</f>
        <v>39.39458333</v>
      </c>
      <c r="K30" s="269"/>
      <c r="L30" s="269"/>
      <c r="M30" s="269"/>
      <c r="N30" s="269"/>
      <c r="O30" s="269"/>
      <c r="P30" s="269"/>
    </row>
    <row r="31" ht="15.75" customHeight="1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</row>
    <row r="32" ht="15.75" customHeight="1">
      <c r="E32" s="269"/>
      <c r="F32" s="269"/>
      <c r="K32" s="269"/>
      <c r="L32" s="269"/>
      <c r="M32" s="269"/>
      <c r="N32" s="269"/>
      <c r="O32" s="269"/>
      <c r="P32" s="26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0">
    <mergeCell ref="A1:D1"/>
    <mergeCell ref="G1:J1"/>
    <mergeCell ref="M1:P1"/>
    <mergeCell ref="A3:D3"/>
    <mergeCell ref="G3:J3"/>
    <mergeCell ref="M3:P3"/>
    <mergeCell ref="M11:O11"/>
    <mergeCell ref="M13:O13"/>
    <mergeCell ref="M17:P17"/>
    <mergeCell ref="M19:P19"/>
    <mergeCell ref="M27:O27"/>
    <mergeCell ref="M28:O28"/>
    <mergeCell ref="M29:O29"/>
    <mergeCell ref="A12:C12"/>
    <mergeCell ref="G12:I12"/>
    <mergeCell ref="M12:O12"/>
    <mergeCell ref="A13:C13"/>
    <mergeCell ref="G13:I13"/>
    <mergeCell ref="A14:C14"/>
    <mergeCell ref="G14:I14"/>
    <mergeCell ref="A29:C29"/>
    <mergeCell ref="A30:C30"/>
    <mergeCell ref="A18:D18"/>
    <mergeCell ref="G18:J18"/>
    <mergeCell ref="A20:D20"/>
    <mergeCell ref="G20:J20"/>
    <mergeCell ref="A28:C28"/>
    <mergeCell ref="G28:I28"/>
    <mergeCell ref="G29:I29"/>
    <mergeCell ref="G30:I30"/>
  </mergeCells>
  <printOptions/>
  <pageMargins bottom="0.787401575" footer="0.0" header="0.0" left="0.511811024" right="0.511811024" top="0.787401575"/>
  <pageSetup orientation="landscape"/>
  <drawing r:id="rId2"/>
  <legacyDrawing r:id="rId3"/>
</worksheet>
</file>